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5_001496_Fontaines à eau_Regroupement\6.DCE v2\CCTP et ses annexes (Lots 1 à 6)_DAF_2025_001496\"/>
    </mc:Choice>
  </mc:AlternateContent>
  <bookViews>
    <workbookView xWindow="-105" yWindow="-105" windowWidth="19425" windowHeight="10305" activeTab="1"/>
  </bookViews>
  <sheets>
    <sheet name="Lot 5_Réseau - VENTISERI" sheetId="2" r:id="rId1"/>
    <sheet name="Lot 5_Bonbonnes - VENTISERI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3" i="2" l="1"/>
  <c r="K25" i="2" s="1"/>
  <c r="J23" i="2"/>
  <c r="J25" i="2"/>
  <c r="J23" i="3"/>
  <c r="E25" i="3" s="1"/>
  <c r="E100" i="2" l="1"/>
  <c r="E98" i="2"/>
  <c r="E96" i="2"/>
  <c r="E88" i="2"/>
  <c r="E91" i="2" s="1"/>
  <c r="E27" i="2"/>
  <c r="E29" i="2"/>
</calcChain>
</file>

<file path=xl/sharedStrings.xml><?xml version="1.0" encoding="utf-8"?>
<sst xmlns="http://schemas.openxmlformats.org/spreadsheetml/2006/main" count="141" uniqueCount="112">
  <si>
    <t>Géographie</t>
  </si>
  <si>
    <t>Site</t>
  </si>
  <si>
    <t>Nom et/ou N° Bâtiment /adresse</t>
  </si>
  <si>
    <t>Niveau</t>
  </si>
  <si>
    <t>Emplacement fontaine</t>
  </si>
  <si>
    <t>Responsable(s) de site</t>
  </si>
  <si>
    <t>Nombre de fontaine "industrielle"</t>
  </si>
  <si>
    <t>Observations</t>
  </si>
  <si>
    <t>Nom/Prénom</t>
  </si>
  <si>
    <r>
      <rPr>
        <b/>
        <sz val="10"/>
        <color theme="1"/>
        <rFont val="Wingdings 2"/>
        <family val="1"/>
        <charset val="2"/>
      </rPr>
      <t>'</t>
    </r>
  </si>
  <si>
    <t>@</t>
  </si>
  <si>
    <t xml:space="preserve">PPE (pilote processus eau) – responsable chargé de prévention </t>
  </si>
  <si>
    <t>ACTION SOCIALE</t>
  </si>
  <si>
    <t>ATLAS</t>
  </si>
  <si>
    <t>BAC B3</t>
  </si>
  <si>
    <t>BAC Gymnase</t>
  </si>
  <si>
    <t>BCSP Semaine base CG1</t>
  </si>
  <si>
    <t>BGA</t>
  </si>
  <si>
    <t>BISMA</t>
  </si>
  <si>
    <t>CAN B4</t>
  </si>
  <si>
    <t>CMA</t>
  </si>
  <si>
    <t>CMC (Tour de contrôle)</t>
  </si>
  <si>
    <t>CMC METEO</t>
  </si>
  <si>
    <t>DEA</t>
  </si>
  <si>
    <t>EC HM2</t>
  </si>
  <si>
    <t>EC UPGA</t>
  </si>
  <si>
    <t>EH HM1</t>
  </si>
  <si>
    <t>EH HM5 SALLE REPOS</t>
  </si>
  <si>
    <t>EH HM12 Ploufs</t>
  </si>
  <si>
    <t>EH Bât. modulaire</t>
  </si>
  <si>
    <t>EP B54 VAP</t>
  </si>
  <si>
    <t>EP PC PRO</t>
  </si>
  <si>
    <t>ESICA B5</t>
  </si>
  <si>
    <t>ESIS Cdmt</t>
  </si>
  <si>
    <t>ESME HM10</t>
  </si>
  <si>
    <t>ESME HM7 NT1</t>
  </si>
  <si>
    <t>ESME HM8 Cdmt</t>
  </si>
  <si>
    <t>ESME/ARMURERIE</t>
  </si>
  <si>
    <t>ESRTA HM14</t>
  </si>
  <si>
    <t>ETAAS</t>
  </si>
  <si>
    <t>GAA Cdmt B2</t>
  </si>
  <si>
    <t>GSC T5 étage</t>
  </si>
  <si>
    <t>HCCA</t>
  </si>
  <si>
    <t>PC BASE</t>
  </si>
  <si>
    <t>SMU</t>
  </si>
  <si>
    <t>USID Cdmt</t>
  </si>
  <si>
    <t>USID / CENTRALE ELECTRIQUE</t>
  </si>
  <si>
    <t>USID INFRA</t>
  </si>
  <si>
    <t>44 RT</t>
  </si>
  <si>
    <t>TOTAL BA 126</t>
  </si>
  <si>
    <t>AJACCIO</t>
  </si>
  <si>
    <t>CIRFA</t>
  </si>
  <si>
    <t>TOTAL GLOBAL DE FONTAINES "CLASSIQUES"</t>
  </si>
  <si>
    <t>TOTAL GLOBAL DE FONTAINES "INDUSTRIELLES"</t>
  </si>
  <si>
    <t>TOTAL CARTONS DE GOBELETS</t>
  </si>
  <si>
    <t>* Cartons de 100 gobelets</t>
  </si>
  <si>
    <t>SITE</t>
  </si>
  <si>
    <t>SERVICE</t>
  </si>
  <si>
    <t>QUANTITE</t>
  </si>
  <si>
    <t>BESOINS SUPPLEMENTAIRES
A PREVOIR</t>
  </si>
  <si>
    <t xml:space="preserve">CORRESPONDANT </t>
  </si>
  <si>
    <t>BA 126 Solenzara</t>
  </si>
  <si>
    <t xml:space="preserve">
ADJ Virginie GUERCIN
Tél : 04 20 61 85 71
virginie.guercin@intradef.gouv.fr</t>
  </si>
  <si>
    <t>sous-total</t>
  </si>
  <si>
    <t>CIRFA AJACCIO</t>
  </si>
  <si>
    <t xml:space="preserve">PM VENTURA Sébastien 
Tel : 06 84 40 51 48
sebastien.ventura@intradef.gouv.fr
</t>
  </si>
  <si>
    <t>TOTAL</t>
  </si>
  <si>
    <t>GSC VTI - RT 10 CS 10001 Ventiseri - 20223 GHISONACCIA CEDEX</t>
  </si>
  <si>
    <t xml:space="preserve">TOTAL GLOBAL DE FONTAINES </t>
  </si>
  <si>
    <t xml:space="preserve">Nombre de fontaine </t>
  </si>
  <si>
    <t>GSC de VTI - RT 10 CS 10001 Ventiseri - 20223 GHISONACCIA CEDEX</t>
  </si>
  <si>
    <t>PÔLE D'APPARTENANCE</t>
  </si>
  <si>
    <t>Nom et/ou N° Bâtiement / Adresse</t>
  </si>
  <si>
    <t>Emplacment fontaine</t>
  </si>
  <si>
    <t>TEL</t>
  </si>
  <si>
    <t>VENTISERI</t>
  </si>
  <si>
    <t xml:space="preserve">Base navale d'ASPRETTO </t>
  </si>
  <si>
    <t>ATELIER NAUTIC</t>
  </si>
  <si>
    <t>Kararzina BEAUSOLEIL</t>
  </si>
  <si>
    <t>04 20 00 43 41</t>
  </si>
  <si>
    <t xml:space="preserve">katarzyna.bitel@intradef.gouv.fr </t>
  </si>
  <si>
    <t>ATELIER POLMAR</t>
  </si>
  <si>
    <t>AUBETTE</t>
  </si>
  <si>
    <t xml:space="preserve">Bâtiment 17 </t>
  </si>
  <si>
    <t>PMM/JDC</t>
  </si>
  <si>
    <t>Bâtiment 35</t>
  </si>
  <si>
    <t xml:space="preserve">Bâtiment 9 </t>
  </si>
  <si>
    <t>Sécurité</t>
  </si>
  <si>
    <t xml:space="preserve">Bâtiment 1 </t>
  </si>
  <si>
    <t>COMAR</t>
  </si>
  <si>
    <t xml:space="preserve">Bâtiment 6 </t>
  </si>
  <si>
    <t>CAN</t>
  </si>
  <si>
    <t>A l'étage</t>
  </si>
  <si>
    <t>Bâtiment 15</t>
  </si>
  <si>
    <t>Couloir</t>
  </si>
  <si>
    <t>DMD AJACCIO</t>
  </si>
  <si>
    <t>Gendarmerie Maritime</t>
  </si>
  <si>
    <t>LA CHIAPPA</t>
  </si>
  <si>
    <t>Sémaphore La Chiappa</t>
  </si>
  <si>
    <t>ALISTRO</t>
  </si>
  <si>
    <t>sémaphore Alistro</t>
  </si>
  <si>
    <t>Serra di pigno</t>
  </si>
  <si>
    <t>ESICAéro  Serra Di Pigno</t>
  </si>
  <si>
    <t>PERTUSATO</t>
  </si>
  <si>
    <t>Sémaphore de Pertusato</t>
  </si>
  <si>
    <t>TOTAL GLOBAL DE FONTAINES</t>
  </si>
  <si>
    <t>P23 EH</t>
  </si>
  <si>
    <t>TOTAL VENTISERI</t>
  </si>
  <si>
    <t>PARATA</t>
  </si>
  <si>
    <t>sémaphore de la Parata</t>
  </si>
  <si>
    <t>DAF_2025_001496 : Location et entretien des fontaines à eau raccordées au réseau d'eau potable et fourniture de consommables au profit du GSC de VENTISERI 
Annexe I - Lot n° 5</t>
  </si>
  <si>
    <t>DAF_2025_001496 : Location et entretien des fontaines à eau en bonbonnes et fourniture de consommables au profit du GSC de VENTISERI 
Annexe I - Lot n°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</si>
</sst>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Wingdings 2"/>
      <family val="1"/>
      <charset val="2"/>
    </font>
    <font>
      <b/>
      <sz val="14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auto="1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9">
    <xf numFmtId="0" fontId="0" fillId="0" borderId="0" xfId="0"/>
    <xf numFmtId="0" fontId="4" fillId="0" borderId="6" xfId="0" quotePrefix="1" applyFont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1" fillId="0" borderId="6" xfId="1" applyFont="1" applyFill="1" applyBorder="1" applyAlignment="1">
      <alignment horizontal="center" vertical="center" wrapText="1"/>
    </xf>
    <xf numFmtId="0" fontId="8" fillId="0" borderId="10" xfId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1" applyFill="1" applyBorder="1" applyAlignment="1">
      <alignment horizontal="center" vertical="center" wrapText="1"/>
    </xf>
    <xf numFmtId="0" fontId="1" fillId="0" borderId="11" xfId="0" applyFont="1" applyBorder="1"/>
    <xf numFmtId="0" fontId="0" fillId="0" borderId="12" xfId="0" applyBorder="1"/>
    <xf numFmtId="0" fontId="0" fillId="0" borderId="13" xfId="0" applyBorder="1"/>
    <xf numFmtId="0" fontId="12" fillId="0" borderId="14" xfId="0" applyFont="1" applyBorder="1" applyAlignment="1">
      <alignment horizontal="right" vertical="center"/>
    </xf>
    <xf numFmtId="0" fontId="1" fillId="0" borderId="15" xfId="0" applyFont="1" applyBorder="1"/>
    <xf numFmtId="0" fontId="0" fillId="0" borderId="16" xfId="0" applyBorder="1"/>
    <xf numFmtId="0" fontId="1" fillId="0" borderId="14" xfId="0" applyFont="1" applyBorder="1"/>
    <xf numFmtId="0" fontId="1" fillId="0" borderId="17" xfId="0" applyFont="1" applyBorder="1"/>
    <xf numFmtId="0" fontId="0" fillId="0" borderId="18" xfId="0" applyBorder="1"/>
    <xf numFmtId="3" fontId="1" fillId="0" borderId="14" xfId="0" applyNumberFormat="1" applyFont="1" applyBorder="1"/>
    <xf numFmtId="0" fontId="14" fillId="0" borderId="0" xfId="0" applyFont="1"/>
    <xf numFmtId="0" fontId="15" fillId="2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4" fillId="0" borderId="19" xfId="0" applyFont="1" applyBorder="1"/>
    <xf numFmtId="0" fontId="1" fillId="4" borderId="27" xfId="0" applyFont="1" applyFill="1" applyBorder="1" applyAlignment="1">
      <alignment horizontal="center" vertical="center"/>
    </xf>
    <xf numFmtId="0" fontId="0" fillId="0" borderId="19" xfId="0" applyBorder="1"/>
    <xf numFmtId="0" fontId="0" fillId="0" borderId="0" xfId="0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16" fillId="0" borderId="9" xfId="0" applyFont="1" applyBorder="1" applyAlignment="1">
      <alignment horizontal="center" vertical="center"/>
    </xf>
    <xf numFmtId="0" fontId="0" fillId="0" borderId="10" xfId="0" applyBorder="1"/>
    <xf numFmtId="0" fontId="10" fillId="0" borderId="0" xfId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6" fillId="0" borderId="11" xfId="0" applyFont="1" applyBorder="1"/>
    <xf numFmtId="0" fontId="0" fillId="0" borderId="13" xfId="0" applyBorder="1" applyAlignment="1">
      <alignment horizontal="center" vertical="center"/>
    </xf>
    <xf numFmtId="0" fontId="11" fillId="0" borderId="14" xfId="0" applyFont="1" applyBorder="1" applyAlignment="1">
      <alignment horizontal="right" vertical="center"/>
    </xf>
    <xf numFmtId="0" fontId="18" fillId="0" borderId="0" xfId="0" applyFont="1"/>
    <xf numFmtId="0" fontId="4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8" fillId="0" borderId="6" xfId="1" applyFill="1" applyBorder="1" applyAlignment="1">
      <alignment horizontal="center" vertical="center" wrapText="1"/>
    </xf>
    <xf numFmtId="0" fontId="8" fillId="0" borderId="7" xfId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8" fillId="0" borderId="6" xfId="1" applyFill="1" applyBorder="1" applyAlignment="1">
      <alignment vertical="center" wrapText="1"/>
    </xf>
    <xf numFmtId="0" fontId="1" fillId="0" borderId="36" xfId="0" applyFont="1" applyBorder="1"/>
    <xf numFmtId="0" fontId="0" fillId="0" borderId="37" xfId="0" applyBorder="1"/>
    <xf numFmtId="0" fontId="0" fillId="0" borderId="38" xfId="0" applyBorder="1"/>
    <xf numFmtId="0" fontId="12" fillId="0" borderId="39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1" applyFill="1" applyBorder="1" applyAlignment="1">
      <alignment horizontal="center" vertical="center" wrapText="1"/>
    </xf>
    <xf numFmtId="0" fontId="8" fillId="0" borderId="7" xfId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16" fillId="0" borderId="8" xfId="0" applyFont="1" applyBorder="1" applyAlignment="1">
      <alignment horizontal="right"/>
    </xf>
    <xf numFmtId="0" fontId="16" fillId="0" borderId="9" xfId="0" applyFont="1" applyBorder="1" applyAlignment="1">
      <alignment horizontal="right"/>
    </xf>
    <xf numFmtId="0" fontId="17" fillId="0" borderId="29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8" fillId="0" borderId="6" xfId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9" fillId="3" borderId="0" xfId="0" applyFont="1" applyFill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sbdd-mrs.resp-ctrl-int.fct@intradef.gouv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katarzyna.bitel@intradef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L102"/>
  <sheetViews>
    <sheetView topLeftCell="B1" workbookViewId="0">
      <selection activeCell="F24" sqref="F24"/>
    </sheetView>
  </sheetViews>
  <sheetFormatPr baseColWidth="10" defaultRowHeight="15" x14ac:dyDescent="0.25"/>
  <cols>
    <col min="1" max="1" width="5.7109375" customWidth="1"/>
    <col min="2" max="2" width="14.85546875" customWidth="1"/>
    <col min="3" max="3" width="10.28515625" customWidth="1"/>
    <col min="4" max="4" width="32.5703125" customWidth="1"/>
    <col min="5" max="5" width="10.85546875" customWidth="1"/>
    <col min="6" max="6" width="13.28515625" style="19" customWidth="1"/>
    <col min="7" max="7" width="22.85546875" customWidth="1"/>
    <col min="8" max="8" width="14.140625" customWidth="1"/>
    <col min="9" max="9" width="33.140625" customWidth="1"/>
    <col min="12" max="12" width="24.42578125" customWidth="1"/>
    <col min="256" max="256" width="5.7109375" customWidth="1"/>
    <col min="257" max="257" width="14.85546875" customWidth="1"/>
    <col min="258" max="258" width="10.28515625" customWidth="1"/>
    <col min="259" max="259" width="32.5703125" customWidth="1"/>
    <col min="260" max="260" width="10.85546875" customWidth="1"/>
    <col min="261" max="261" width="13.28515625" customWidth="1"/>
    <col min="262" max="262" width="22.85546875" customWidth="1"/>
    <col min="263" max="263" width="14.140625" customWidth="1"/>
    <col min="264" max="264" width="33.140625" customWidth="1"/>
    <col min="268" max="268" width="24.42578125" customWidth="1"/>
    <col min="512" max="512" width="5.7109375" customWidth="1"/>
    <col min="513" max="513" width="14.85546875" customWidth="1"/>
    <col min="514" max="514" width="10.28515625" customWidth="1"/>
    <col min="515" max="515" width="32.5703125" customWidth="1"/>
    <col min="516" max="516" width="10.85546875" customWidth="1"/>
    <col min="517" max="517" width="13.28515625" customWidth="1"/>
    <col min="518" max="518" width="22.85546875" customWidth="1"/>
    <col min="519" max="519" width="14.140625" customWidth="1"/>
    <col min="520" max="520" width="33.140625" customWidth="1"/>
    <col min="524" max="524" width="24.42578125" customWidth="1"/>
    <col min="768" max="768" width="5.7109375" customWidth="1"/>
    <col min="769" max="769" width="14.85546875" customWidth="1"/>
    <col min="770" max="770" width="10.28515625" customWidth="1"/>
    <col min="771" max="771" width="32.5703125" customWidth="1"/>
    <col min="772" max="772" width="10.85546875" customWidth="1"/>
    <col min="773" max="773" width="13.28515625" customWidth="1"/>
    <col min="774" max="774" width="22.85546875" customWidth="1"/>
    <col min="775" max="775" width="14.140625" customWidth="1"/>
    <col min="776" max="776" width="33.140625" customWidth="1"/>
    <col min="780" max="780" width="24.42578125" customWidth="1"/>
    <col min="1024" max="1024" width="5.7109375" customWidth="1"/>
    <col min="1025" max="1025" width="14.85546875" customWidth="1"/>
    <col min="1026" max="1026" width="10.28515625" customWidth="1"/>
    <col min="1027" max="1027" width="32.5703125" customWidth="1"/>
    <col min="1028" max="1028" width="10.85546875" customWidth="1"/>
    <col min="1029" max="1029" width="13.28515625" customWidth="1"/>
    <col min="1030" max="1030" width="22.85546875" customWidth="1"/>
    <col min="1031" max="1031" width="14.140625" customWidth="1"/>
    <col min="1032" max="1032" width="33.140625" customWidth="1"/>
    <col min="1036" max="1036" width="24.42578125" customWidth="1"/>
    <col min="1280" max="1280" width="5.7109375" customWidth="1"/>
    <col min="1281" max="1281" width="14.85546875" customWidth="1"/>
    <col min="1282" max="1282" width="10.28515625" customWidth="1"/>
    <col min="1283" max="1283" width="32.5703125" customWidth="1"/>
    <col min="1284" max="1284" width="10.85546875" customWidth="1"/>
    <col min="1285" max="1285" width="13.28515625" customWidth="1"/>
    <col min="1286" max="1286" width="22.85546875" customWidth="1"/>
    <col min="1287" max="1287" width="14.140625" customWidth="1"/>
    <col min="1288" max="1288" width="33.140625" customWidth="1"/>
    <col min="1292" max="1292" width="24.42578125" customWidth="1"/>
    <col min="1536" max="1536" width="5.7109375" customWidth="1"/>
    <col min="1537" max="1537" width="14.85546875" customWidth="1"/>
    <col min="1538" max="1538" width="10.28515625" customWidth="1"/>
    <col min="1539" max="1539" width="32.5703125" customWidth="1"/>
    <col min="1540" max="1540" width="10.85546875" customWidth="1"/>
    <col min="1541" max="1541" width="13.28515625" customWidth="1"/>
    <col min="1542" max="1542" width="22.85546875" customWidth="1"/>
    <col min="1543" max="1543" width="14.140625" customWidth="1"/>
    <col min="1544" max="1544" width="33.140625" customWidth="1"/>
    <col min="1548" max="1548" width="24.42578125" customWidth="1"/>
    <col min="1792" max="1792" width="5.7109375" customWidth="1"/>
    <col min="1793" max="1793" width="14.85546875" customWidth="1"/>
    <col min="1794" max="1794" width="10.28515625" customWidth="1"/>
    <col min="1795" max="1795" width="32.5703125" customWidth="1"/>
    <col min="1796" max="1796" width="10.85546875" customWidth="1"/>
    <col min="1797" max="1797" width="13.28515625" customWidth="1"/>
    <col min="1798" max="1798" width="22.85546875" customWidth="1"/>
    <col min="1799" max="1799" width="14.140625" customWidth="1"/>
    <col min="1800" max="1800" width="33.140625" customWidth="1"/>
    <col min="1804" max="1804" width="24.42578125" customWidth="1"/>
    <col min="2048" max="2048" width="5.7109375" customWidth="1"/>
    <col min="2049" max="2049" width="14.85546875" customWidth="1"/>
    <col min="2050" max="2050" width="10.28515625" customWidth="1"/>
    <col min="2051" max="2051" width="32.5703125" customWidth="1"/>
    <col min="2052" max="2052" width="10.85546875" customWidth="1"/>
    <col min="2053" max="2053" width="13.28515625" customWidth="1"/>
    <col min="2054" max="2054" width="22.85546875" customWidth="1"/>
    <col min="2055" max="2055" width="14.140625" customWidth="1"/>
    <col min="2056" max="2056" width="33.140625" customWidth="1"/>
    <col min="2060" max="2060" width="24.42578125" customWidth="1"/>
    <col min="2304" max="2304" width="5.7109375" customWidth="1"/>
    <col min="2305" max="2305" width="14.85546875" customWidth="1"/>
    <col min="2306" max="2306" width="10.28515625" customWidth="1"/>
    <col min="2307" max="2307" width="32.5703125" customWidth="1"/>
    <col min="2308" max="2308" width="10.85546875" customWidth="1"/>
    <col min="2309" max="2309" width="13.28515625" customWidth="1"/>
    <col min="2310" max="2310" width="22.85546875" customWidth="1"/>
    <col min="2311" max="2311" width="14.140625" customWidth="1"/>
    <col min="2312" max="2312" width="33.140625" customWidth="1"/>
    <col min="2316" max="2316" width="24.42578125" customWidth="1"/>
    <col min="2560" max="2560" width="5.7109375" customWidth="1"/>
    <col min="2561" max="2561" width="14.85546875" customWidth="1"/>
    <col min="2562" max="2562" width="10.28515625" customWidth="1"/>
    <col min="2563" max="2563" width="32.5703125" customWidth="1"/>
    <col min="2564" max="2564" width="10.85546875" customWidth="1"/>
    <col min="2565" max="2565" width="13.28515625" customWidth="1"/>
    <col min="2566" max="2566" width="22.85546875" customWidth="1"/>
    <col min="2567" max="2567" width="14.140625" customWidth="1"/>
    <col min="2568" max="2568" width="33.140625" customWidth="1"/>
    <col min="2572" max="2572" width="24.42578125" customWidth="1"/>
    <col min="2816" max="2816" width="5.7109375" customWidth="1"/>
    <col min="2817" max="2817" width="14.85546875" customWidth="1"/>
    <col min="2818" max="2818" width="10.28515625" customWidth="1"/>
    <col min="2819" max="2819" width="32.5703125" customWidth="1"/>
    <col min="2820" max="2820" width="10.85546875" customWidth="1"/>
    <col min="2821" max="2821" width="13.28515625" customWidth="1"/>
    <col min="2822" max="2822" width="22.85546875" customWidth="1"/>
    <col min="2823" max="2823" width="14.140625" customWidth="1"/>
    <col min="2824" max="2824" width="33.140625" customWidth="1"/>
    <col min="2828" max="2828" width="24.42578125" customWidth="1"/>
    <col min="3072" max="3072" width="5.7109375" customWidth="1"/>
    <col min="3073" max="3073" width="14.85546875" customWidth="1"/>
    <col min="3074" max="3074" width="10.28515625" customWidth="1"/>
    <col min="3075" max="3075" width="32.5703125" customWidth="1"/>
    <col min="3076" max="3076" width="10.85546875" customWidth="1"/>
    <col min="3077" max="3077" width="13.28515625" customWidth="1"/>
    <col min="3078" max="3078" width="22.85546875" customWidth="1"/>
    <col min="3079" max="3079" width="14.140625" customWidth="1"/>
    <col min="3080" max="3080" width="33.140625" customWidth="1"/>
    <col min="3084" max="3084" width="24.42578125" customWidth="1"/>
    <col min="3328" max="3328" width="5.7109375" customWidth="1"/>
    <col min="3329" max="3329" width="14.85546875" customWidth="1"/>
    <col min="3330" max="3330" width="10.28515625" customWidth="1"/>
    <col min="3331" max="3331" width="32.5703125" customWidth="1"/>
    <col min="3332" max="3332" width="10.85546875" customWidth="1"/>
    <col min="3333" max="3333" width="13.28515625" customWidth="1"/>
    <col min="3334" max="3334" width="22.85546875" customWidth="1"/>
    <col min="3335" max="3335" width="14.140625" customWidth="1"/>
    <col min="3336" max="3336" width="33.140625" customWidth="1"/>
    <col min="3340" max="3340" width="24.42578125" customWidth="1"/>
    <col min="3584" max="3584" width="5.7109375" customWidth="1"/>
    <col min="3585" max="3585" width="14.85546875" customWidth="1"/>
    <col min="3586" max="3586" width="10.28515625" customWidth="1"/>
    <col min="3587" max="3587" width="32.5703125" customWidth="1"/>
    <col min="3588" max="3588" width="10.85546875" customWidth="1"/>
    <col min="3589" max="3589" width="13.28515625" customWidth="1"/>
    <col min="3590" max="3590" width="22.85546875" customWidth="1"/>
    <col min="3591" max="3591" width="14.140625" customWidth="1"/>
    <col min="3592" max="3592" width="33.140625" customWidth="1"/>
    <col min="3596" max="3596" width="24.42578125" customWidth="1"/>
    <col min="3840" max="3840" width="5.7109375" customWidth="1"/>
    <col min="3841" max="3841" width="14.85546875" customWidth="1"/>
    <col min="3842" max="3842" width="10.28515625" customWidth="1"/>
    <col min="3843" max="3843" width="32.5703125" customWidth="1"/>
    <col min="3844" max="3844" width="10.85546875" customWidth="1"/>
    <col min="3845" max="3845" width="13.28515625" customWidth="1"/>
    <col min="3846" max="3846" width="22.85546875" customWidth="1"/>
    <col min="3847" max="3847" width="14.140625" customWidth="1"/>
    <col min="3848" max="3848" width="33.140625" customWidth="1"/>
    <col min="3852" max="3852" width="24.42578125" customWidth="1"/>
    <col min="4096" max="4096" width="5.7109375" customWidth="1"/>
    <col min="4097" max="4097" width="14.85546875" customWidth="1"/>
    <col min="4098" max="4098" width="10.28515625" customWidth="1"/>
    <col min="4099" max="4099" width="32.5703125" customWidth="1"/>
    <col min="4100" max="4100" width="10.85546875" customWidth="1"/>
    <col min="4101" max="4101" width="13.28515625" customWidth="1"/>
    <col min="4102" max="4102" width="22.85546875" customWidth="1"/>
    <col min="4103" max="4103" width="14.140625" customWidth="1"/>
    <col min="4104" max="4104" width="33.140625" customWidth="1"/>
    <col min="4108" max="4108" width="24.42578125" customWidth="1"/>
    <col min="4352" max="4352" width="5.7109375" customWidth="1"/>
    <col min="4353" max="4353" width="14.85546875" customWidth="1"/>
    <col min="4354" max="4354" width="10.28515625" customWidth="1"/>
    <col min="4355" max="4355" width="32.5703125" customWidth="1"/>
    <col min="4356" max="4356" width="10.85546875" customWidth="1"/>
    <col min="4357" max="4357" width="13.28515625" customWidth="1"/>
    <col min="4358" max="4358" width="22.85546875" customWidth="1"/>
    <col min="4359" max="4359" width="14.140625" customWidth="1"/>
    <col min="4360" max="4360" width="33.140625" customWidth="1"/>
    <col min="4364" max="4364" width="24.42578125" customWidth="1"/>
    <col min="4608" max="4608" width="5.7109375" customWidth="1"/>
    <col min="4609" max="4609" width="14.85546875" customWidth="1"/>
    <col min="4610" max="4610" width="10.28515625" customWidth="1"/>
    <col min="4611" max="4611" width="32.5703125" customWidth="1"/>
    <col min="4612" max="4612" width="10.85546875" customWidth="1"/>
    <col min="4613" max="4613" width="13.28515625" customWidth="1"/>
    <col min="4614" max="4614" width="22.85546875" customWidth="1"/>
    <col min="4615" max="4615" width="14.140625" customWidth="1"/>
    <col min="4616" max="4616" width="33.140625" customWidth="1"/>
    <col min="4620" max="4620" width="24.42578125" customWidth="1"/>
    <col min="4864" max="4864" width="5.7109375" customWidth="1"/>
    <col min="4865" max="4865" width="14.85546875" customWidth="1"/>
    <col min="4866" max="4866" width="10.28515625" customWidth="1"/>
    <col min="4867" max="4867" width="32.5703125" customWidth="1"/>
    <col min="4868" max="4868" width="10.85546875" customWidth="1"/>
    <col min="4869" max="4869" width="13.28515625" customWidth="1"/>
    <col min="4870" max="4870" width="22.85546875" customWidth="1"/>
    <col min="4871" max="4871" width="14.140625" customWidth="1"/>
    <col min="4872" max="4872" width="33.140625" customWidth="1"/>
    <col min="4876" max="4876" width="24.42578125" customWidth="1"/>
    <col min="5120" max="5120" width="5.7109375" customWidth="1"/>
    <col min="5121" max="5121" width="14.85546875" customWidth="1"/>
    <col min="5122" max="5122" width="10.28515625" customWidth="1"/>
    <col min="5123" max="5123" width="32.5703125" customWidth="1"/>
    <col min="5124" max="5124" width="10.85546875" customWidth="1"/>
    <col min="5125" max="5125" width="13.28515625" customWidth="1"/>
    <col min="5126" max="5126" width="22.85546875" customWidth="1"/>
    <col min="5127" max="5127" width="14.140625" customWidth="1"/>
    <col min="5128" max="5128" width="33.140625" customWidth="1"/>
    <col min="5132" max="5132" width="24.42578125" customWidth="1"/>
    <col min="5376" max="5376" width="5.7109375" customWidth="1"/>
    <col min="5377" max="5377" width="14.85546875" customWidth="1"/>
    <col min="5378" max="5378" width="10.28515625" customWidth="1"/>
    <col min="5379" max="5379" width="32.5703125" customWidth="1"/>
    <col min="5380" max="5380" width="10.85546875" customWidth="1"/>
    <col min="5381" max="5381" width="13.28515625" customWidth="1"/>
    <col min="5382" max="5382" width="22.85546875" customWidth="1"/>
    <col min="5383" max="5383" width="14.140625" customWidth="1"/>
    <col min="5384" max="5384" width="33.140625" customWidth="1"/>
    <col min="5388" max="5388" width="24.42578125" customWidth="1"/>
    <col min="5632" max="5632" width="5.7109375" customWidth="1"/>
    <col min="5633" max="5633" width="14.85546875" customWidth="1"/>
    <col min="5634" max="5634" width="10.28515625" customWidth="1"/>
    <col min="5635" max="5635" width="32.5703125" customWidth="1"/>
    <col min="5636" max="5636" width="10.85546875" customWidth="1"/>
    <col min="5637" max="5637" width="13.28515625" customWidth="1"/>
    <col min="5638" max="5638" width="22.85546875" customWidth="1"/>
    <col min="5639" max="5639" width="14.140625" customWidth="1"/>
    <col min="5640" max="5640" width="33.140625" customWidth="1"/>
    <col min="5644" max="5644" width="24.42578125" customWidth="1"/>
    <col min="5888" max="5888" width="5.7109375" customWidth="1"/>
    <col min="5889" max="5889" width="14.85546875" customWidth="1"/>
    <col min="5890" max="5890" width="10.28515625" customWidth="1"/>
    <col min="5891" max="5891" width="32.5703125" customWidth="1"/>
    <col min="5892" max="5892" width="10.85546875" customWidth="1"/>
    <col min="5893" max="5893" width="13.28515625" customWidth="1"/>
    <col min="5894" max="5894" width="22.85546875" customWidth="1"/>
    <col min="5895" max="5895" width="14.140625" customWidth="1"/>
    <col min="5896" max="5896" width="33.140625" customWidth="1"/>
    <col min="5900" max="5900" width="24.42578125" customWidth="1"/>
    <col min="6144" max="6144" width="5.7109375" customWidth="1"/>
    <col min="6145" max="6145" width="14.85546875" customWidth="1"/>
    <col min="6146" max="6146" width="10.28515625" customWidth="1"/>
    <col min="6147" max="6147" width="32.5703125" customWidth="1"/>
    <col min="6148" max="6148" width="10.85546875" customWidth="1"/>
    <col min="6149" max="6149" width="13.28515625" customWidth="1"/>
    <col min="6150" max="6150" width="22.85546875" customWidth="1"/>
    <col min="6151" max="6151" width="14.140625" customWidth="1"/>
    <col min="6152" max="6152" width="33.140625" customWidth="1"/>
    <col min="6156" max="6156" width="24.42578125" customWidth="1"/>
    <col min="6400" max="6400" width="5.7109375" customWidth="1"/>
    <col min="6401" max="6401" width="14.85546875" customWidth="1"/>
    <col min="6402" max="6402" width="10.28515625" customWidth="1"/>
    <col min="6403" max="6403" width="32.5703125" customWidth="1"/>
    <col min="6404" max="6404" width="10.85546875" customWidth="1"/>
    <col min="6405" max="6405" width="13.28515625" customWidth="1"/>
    <col min="6406" max="6406" width="22.85546875" customWidth="1"/>
    <col min="6407" max="6407" width="14.140625" customWidth="1"/>
    <col min="6408" max="6408" width="33.140625" customWidth="1"/>
    <col min="6412" max="6412" width="24.42578125" customWidth="1"/>
    <col min="6656" max="6656" width="5.7109375" customWidth="1"/>
    <col min="6657" max="6657" width="14.85546875" customWidth="1"/>
    <col min="6658" max="6658" width="10.28515625" customWidth="1"/>
    <col min="6659" max="6659" width="32.5703125" customWidth="1"/>
    <col min="6660" max="6660" width="10.85546875" customWidth="1"/>
    <col min="6661" max="6661" width="13.28515625" customWidth="1"/>
    <col min="6662" max="6662" width="22.85546875" customWidth="1"/>
    <col min="6663" max="6663" width="14.140625" customWidth="1"/>
    <col min="6664" max="6664" width="33.140625" customWidth="1"/>
    <col min="6668" max="6668" width="24.42578125" customWidth="1"/>
    <col min="6912" max="6912" width="5.7109375" customWidth="1"/>
    <col min="6913" max="6913" width="14.85546875" customWidth="1"/>
    <col min="6914" max="6914" width="10.28515625" customWidth="1"/>
    <col min="6915" max="6915" width="32.5703125" customWidth="1"/>
    <col min="6916" max="6916" width="10.85546875" customWidth="1"/>
    <col min="6917" max="6917" width="13.28515625" customWidth="1"/>
    <col min="6918" max="6918" width="22.85546875" customWidth="1"/>
    <col min="6919" max="6919" width="14.140625" customWidth="1"/>
    <col min="6920" max="6920" width="33.140625" customWidth="1"/>
    <col min="6924" max="6924" width="24.42578125" customWidth="1"/>
    <col min="7168" max="7168" width="5.7109375" customWidth="1"/>
    <col min="7169" max="7169" width="14.85546875" customWidth="1"/>
    <col min="7170" max="7170" width="10.28515625" customWidth="1"/>
    <col min="7171" max="7171" width="32.5703125" customWidth="1"/>
    <col min="7172" max="7172" width="10.85546875" customWidth="1"/>
    <col min="7173" max="7173" width="13.28515625" customWidth="1"/>
    <col min="7174" max="7174" width="22.85546875" customWidth="1"/>
    <col min="7175" max="7175" width="14.140625" customWidth="1"/>
    <col min="7176" max="7176" width="33.140625" customWidth="1"/>
    <col min="7180" max="7180" width="24.42578125" customWidth="1"/>
    <col min="7424" max="7424" width="5.7109375" customWidth="1"/>
    <col min="7425" max="7425" width="14.85546875" customWidth="1"/>
    <col min="7426" max="7426" width="10.28515625" customWidth="1"/>
    <col min="7427" max="7427" width="32.5703125" customWidth="1"/>
    <col min="7428" max="7428" width="10.85546875" customWidth="1"/>
    <col min="7429" max="7429" width="13.28515625" customWidth="1"/>
    <col min="7430" max="7430" width="22.85546875" customWidth="1"/>
    <col min="7431" max="7431" width="14.140625" customWidth="1"/>
    <col min="7432" max="7432" width="33.140625" customWidth="1"/>
    <col min="7436" max="7436" width="24.42578125" customWidth="1"/>
    <col min="7680" max="7680" width="5.7109375" customWidth="1"/>
    <col min="7681" max="7681" width="14.85546875" customWidth="1"/>
    <col min="7682" max="7682" width="10.28515625" customWidth="1"/>
    <col min="7683" max="7683" width="32.5703125" customWidth="1"/>
    <col min="7684" max="7684" width="10.85546875" customWidth="1"/>
    <col min="7685" max="7685" width="13.28515625" customWidth="1"/>
    <col min="7686" max="7686" width="22.85546875" customWidth="1"/>
    <col min="7687" max="7687" width="14.140625" customWidth="1"/>
    <col min="7688" max="7688" width="33.140625" customWidth="1"/>
    <col min="7692" max="7692" width="24.42578125" customWidth="1"/>
    <col min="7936" max="7936" width="5.7109375" customWidth="1"/>
    <col min="7937" max="7937" width="14.85546875" customWidth="1"/>
    <col min="7938" max="7938" width="10.28515625" customWidth="1"/>
    <col min="7939" max="7939" width="32.5703125" customWidth="1"/>
    <col min="7940" max="7940" width="10.85546875" customWidth="1"/>
    <col min="7941" max="7941" width="13.28515625" customWidth="1"/>
    <col min="7942" max="7942" width="22.85546875" customWidth="1"/>
    <col min="7943" max="7943" width="14.140625" customWidth="1"/>
    <col min="7944" max="7944" width="33.140625" customWidth="1"/>
    <col min="7948" max="7948" width="24.42578125" customWidth="1"/>
    <col min="8192" max="8192" width="5.7109375" customWidth="1"/>
    <col min="8193" max="8193" width="14.85546875" customWidth="1"/>
    <col min="8194" max="8194" width="10.28515625" customWidth="1"/>
    <col min="8195" max="8195" width="32.5703125" customWidth="1"/>
    <col min="8196" max="8196" width="10.85546875" customWidth="1"/>
    <col min="8197" max="8197" width="13.28515625" customWidth="1"/>
    <col min="8198" max="8198" width="22.85546875" customWidth="1"/>
    <col min="8199" max="8199" width="14.140625" customWidth="1"/>
    <col min="8200" max="8200" width="33.140625" customWidth="1"/>
    <col min="8204" max="8204" width="24.42578125" customWidth="1"/>
    <col min="8448" max="8448" width="5.7109375" customWidth="1"/>
    <col min="8449" max="8449" width="14.85546875" customWidth="1"/>
    <col min="8450" max="8450" width="10.28515625" customWidth="1"/>
    <col min="8451" max="8451" width="32.5703125" customWidth="1"/>
    <col min="8452" max="8452" width="10.85546875" customWidth="1"/>
    <col min="8453" max="8453" width="13.28515625" customWidth="1"/>
    <col min="8454" max="8454" width="22.85546875" customWidth="1"/>
    <col min="8455" max="8455" width="14.140625" customWidth="1"/>
    <col min="8456" max="8456" width="33.140625" customWidth="1"/>
    <col min="8460" max="8460" width="24.42578125" customWidth="1"/>
    <col min="8704" max="8704" width="5.7109375" customWidth="1"/>
    <col min="8705" max="8705" width="14.85546875" customWidth="1"/>
    <col min="8706" max="8706" width="10.28515625" customWidth="1"/>
    <col min="8707" max="8707" width="32.5703125" customWidth="1"/>
    <col min="8708" max="8708" width="10.85546875" customWidth="1"/>
    <col min="8709" max="8709" width="13.28515625" customWidth="1"/>
    <col min="8710" max="8710" width="22.85546875" customWidth="1"/>
    <col min="8711" max="8711" width="14.140625" customWidth="1"/>
    <col min="8712" max="8712" width="33.140625" customWidth="1"/>
    <col min="8716" max="8716" width="24.42578125" customWidth="1"/>
    <col min="8960" max="8960" width="5.7109375" customWidth="1"/>
    <col min="8961" max="8961" width="14.85546875" customWidth="1"/>
    <col min="8962" max="8962" width="10.28515625" customWidth="1"/>
    <col min="8963" max="8963" width="32.5703125" customWidth="1"/>
    <col min="8964" max="8964" width="10.85546875" customWidth="1"/>
    <col min="8965" max="8965" width="13.28515625" customWidth="1"/>
    <col min="8966" max="8966" width="22.85546875" customWidth="1"/>
    <col min="8967" max="8967" width="14.140625" customWidth="1"/>
    <col min="8968" max="8968" width="33.140625" customWidth="1"/>
    <col min="8972" max="8972" width="24.42578125" customWidth="1"/>
    <col min="9216" max="9216" width="5.7109375" customWidth="1"/>
    <col min="9217" max="9217" width="14.85546875" customWidth="1"/>
    <col min="9218" max="9218" width="10.28515625" customWidth="1"/>
    <col min="9219" max="9219" width="32.5703125" customWidth="1"/>
    <col min="9220" max="9220" width="10.85546875" customWidth="1"/>
    <col min="9221" max="9221" width="13.28515625" customWidth="1"/>
    <col min="9222" max="9222" width="22.85546875" customWidth="1"/>
    <col min="9223" max="9223" width="14.140625" customWidth="1"/>
    <col min="9224" max="9224" width="33.140625" customWidth="1"/>
    <col min="9228" max="9228" width="24.42578125" customWidth="1"/>
    <col min="9472" max="9472" width="5.7109375" customWidth="1"/>
    <col min="9473" max="9473" width="14.85546875" customWidth="1"/>
    <col min="9474" max="9474" width="10.28515625" customWidth="1"/>
    <col min="9475" max="9475" width="32.5703125" customWidth="1"/>
    <col min="9476" max="9476" width="10.85546875" customWidth="1"/>
    <col min="9477" max="9477" width="13.28515625" customWidth="1"/>
    <col min="9478" max="9478" width="22.85546875" customWidth="1"/>
    <col min="9479" max="9479" width="14.140625" customWidth="1"/>
    <col min="9480" max="9480" width="33.140625" customWidth="1"/>
    <col min="9484" max="9484" width="24.42578125" customWidth="1"/>
    <col min="9728" max="9728" width="5.7109375" customWidth="1"/>
    <col min="9729" max="9729" width="14.85546875" customWidth="1"/>
    <col min="9730" max="9730" width="10.28515625" customWidth="1"/>
    <col min="9731" max="9731" width="32.5703125" customWidth="1"/>
    <col min="9732" max="9732" width="10.85546875" customWidth="1"/>
    <col min="9733" max="9733" width="13.28515625" customWidth="1"/>
    <col min="9734" max="9734" width="22.85546875" customWidth="1"/>
    <col min="9735" max="9735" width="14.140625" customWidth="1"/>
    <col min="9736" max="9736" width="33.140625" customWidth="1"/>
    <col min="9740" max="9740" width="24.42578125" customWidth="1"/>
    <col min="9984" max="9984" width="5.7109375" customWidth="1"/>
    <col min="9985" max="9985" width="14.85546875" customWidth="1"/>
    <col min="9986" max="9986" width="10.28515625" customWidth="1"/>
    <col min="9987" max="9987" width="32.5703125" customWidth="1"/>
    <col min="9988" max="9988" width="10.85546875" customWidth="1"/>
    <col min="9989" max="9989" width="13.28515625" customWidth="1"/>
    <col min="9990" max="9990" width="22.85546875" customWidth="1"/>
    <col min="9991" max="9991" width="14.140625" customWidth="1"/>
    <col min="9992" max="9992" width="33.140625" customWidth="1"/>
    <col min="9996" max="9996" width="24.42578125" customWidth="1"/>
    <col min="10240" max="10240" width="5.7109375" customWidth="1"/>
    <col min="10241" max="10241" width="14.85546875" customWidth="1"/>
    <col min="10242" max="10242" width="10.28515625" customWidth="1"/>
    <col min="10243" max="10243" width="32.5703125" customWidth="1"/>
    <col min="10244" max="10244" width="10.85546875" customWidth="1"/>
    <col min="10245" max="10245" width="13.28515625" customWidth="1"/>
    <col min="10246" max="10246" width="22.85546875" customWidth="1"/>
    <col min="10247" max="10247" width="14.140625" customWidth="1"/>
    <col min="10248" max="10248" width="33.140625" customWidth="1"/>
    <col min="10252" max="10252" width="24.42578125" customWidth="1"/>
    <col min="10496" max="10496" width="5.7109375" customWidth="1"/>
    <col min="10497" max="10497" width="14.85546875" customWidth="1"/>
    <col min="10498" max="10498" width="10.28515625" customWidth="1"/>
    <col min="10499" max="10499" width="32.5703125" customWidth="1"/>
    <col min="10500" max="10500" width="10.85546875" customWidth="1"/>
    <col min="10501" max="10501" width="13.28515625" customWidth="1"/>
    <col min="10502" max="10502" width="22.85546875" customWidth="1"/>
    <col min="10503" max="10503" width="14.140625" customWidth="1"/>
    <col min="10504" max="10504" width="33.140625" customWidth="1"/>
    <col min="10508" max="10508" width="24.42578125" customWidth="1"/>
    <col min="10752" max="10752" width="5.7109375" customWidth="1"/>
    <col min="10753" max="10753" width="14.85546875" customWidth="1"/>
    <col min="10754" max="10754" width="10.28515625" customWidth="1"/>
    <col min="10755" max="10755" width="32.5703125" customWidth="1"/>
    <col min="10756" max="10756" width="10.85546875" customWidth="1"/>
    <col min="10757" max="10757" width="13.28515625" customWidth="1"/>
    <col min="10758" max="10758" width="22.85546875" customWidth="1"/>
    <col min="10759" max="10759" width="14.140625" customWidth="1"/>
    <col min="10760" max="10760" width="33.140625" customWidth="1"/>
    <col min="10764" max="10764" width="24.42578125" customWidth="1"/>
    <col min="11008" max="11008" width="5.7109375" customWidth="1"/>
    <col min="11009" max="11009" width="14.85546875" customWidth="1"/>
    <col min="11010" max="11010" width="10.28515625" customWidth="1"/>
    <col min="11011" max="11011" width="32.5703125" customWidth="1"/>
    <col min="11012" max="11012" width="10.85546875" customWidth="1"/>
    <col min="11013" max="11013" width="13.28515625" customWidth="1"/>
    <col min="11014" max="11014" width="22.85546875" customWidth="1"/>
    <col min="11015" max="11015" width="14.140625" customWidth="1"/>
    <col min="11016" max="11016" width="33.140625" customWidth="1"/>
    <col min="11020" max="11020" width="24.42578125" customWidth="1"/>
    <col min="11264" max="11264" width="5.7109375" customWidth="1"/>
    <col min="11265" max="11265" width="14.85546875" customWidth="1"/>
    <col min="11266" max="11266" width="10.28515625" customWidth="1"/>
    <col min="11267" max="11267" width="32.5703125" customWidth="1"/>
    <col min="11268" max="11268" width="10.85546875" customWidth="1"/>
    <col min="11269" max="11269" width="13.28515625" customWidth="1"/>
    <col min="11270" max="11270" width="22.85546875" customWidth="1"/>
    <col min="11271" max="11271" width="14.140625" customWidth="1"/>
    <col min="11272" max="11272" width="33.140625" customWidth="1"/>
    <col min="11276" max="11276" width="24.42578125" customWidth="1"/>
    <col min="11520" max="11520" width="5.7109375" customWidth="1"/>
    <col min="11521" max="11521" width="14.85546875" customWidth="1"/>
    <col min="11522" max="11522" width="10.28515625" customWidth="1"/>
    <col min="11523" max="11523" width="32.5703125" customWidth="1"/>
    <col min="11524" max="11524" width="10.85546875" customWidth="1"/>
    <col min="11525" max="11525" width="13.28515625" customWidth="1"/>
    <col min="11526" max="11526" width="22.85546875" customWidth="1"/>
    <col min="11527" max="11527" width="14.140625" customWidth="1"/>
    <col min="11528" max="11528" width="33.140625" customWidth="1"/>
    <col min="11532" max="11532" width="24.42578125" customWidth="1"/>
    <col min="11776" max="11776" width="5.7109375" customWidth="1"/>
    <col min="11777" max="11777" width="14.85546875" customWidth="1"/>
    <col min="11778" max="11778" width="10.28515625" customWidth="1"/>
    <col min="11779" max="11779" width="32.5703125" customWidth="1"/>
    <col min="11780" max="11780" width="10.85546875" customWidth="1"/>
    <col min="11781" max="11781" width="13.28515625" customWidth="1"/>
    <col min="11782" max="11782" width="22.85546875" customWidth="1"/>
    <col min="11783" max="11783" width="14.140625" customWidth="1"/>
    <col min="11784" max="11784" width="33.140625" customWidth="1"/>
    <col min="11788" max="11788" width="24.42578125" customWidth="1"/>
    <col min="12032" max="12032" width="5.7109375" customWidth="1"/>
    <col min="12033" max="12033" width="14.85546875" customWidth="1"/>
    <col min="12034" max="12034" width="10.28515625" customWidth="1"/>
    <col min="12035" max="12035" width="32.5703125" customWidth="1"/>
    <col min="12036" max="12036" width="10.85546875" customWidth="1"/>
    <col min="12037" max="12037" width="13.28515625" customWidth="1"/>
    <col min="12038" max="12038" width="22.85546875" customWidth="1"/>
    <col min="12039" max="12039" width="14.140625" customWidth="1"/>
    <col min="12040" max="12040" width="33.140625" customWidth="1"/>
    <col min="12044" max="12044" width="24.42578125" customWidth="1"/>
    <col min="12288" max="12288" width="5.7109375" customWidth="1"/>
    <col min="12289" max="12289" width="14.85546875" customWidth="1"/>
    <col min="12290" max="12290" width="10.28515625" customWidth="1"/>
    <col min="12291" max="12291" width="32.5703125" customWidth="1"/>
    <col min="12292" max="12292" width="10.85546875" customWidth="1"/>
    <col min="12293" max="12293" width="13.28515625" customWidth="1"/>
    <col min="12294" max="12294" width="22.85546875" customWidth="1"/>
    <col min="12295" max="12295" width="14.140625" customWidth="1"/>
    <col min="12296" max="12296" width="33.140625" customWidth="1"/>
    <col min="12300" max="12300" width="24.42578125" customWidth="1"/>
    <col min="12544" max="12544" width="5.7109375" customWidth="1"/>
    <col min="12545" max="12545" width="14.85546875" customWidth="1"/>
    <col min="12546" max="12546" width="10.28515625" customWidth="1"/>
    <col min="12547" max="12547" width="32.5703125" customWidth="1"/>
    <col min="12548" max="12548" width="10.85546875" customWidth="1"/>
    <col min="12549" max="12549" width="13.28515625" customWidth="1"/>
    <col min="12550" max="12550" width="22.85546875" customWidth="1"/>
    <col min="12551" max="12551" width="14.140625" customWidth="1"/>
    <col min="12552" max="12552" width="33.140625" customWidth="1"/>
    <col min="12556" max="12556" width="24.42578125" customWidth="1"/>
    <col min="12800" max="12800" width="5.7109375" customWidth="1"/>
    <col min="12801" max="12801" width="14.85546875" customWidth="1"/>
    <col min="12802" max="12802" width="10.28515625" customWidth="1"/>
    <col min="12803" max="12803" width="32.5703125" customWidth="1"/>
    <col min="12804" max="12804" width="10.85546875" customWidth="1"/>
    <col min="12805" max="12805" width="13.28515625" customWidth="1"/>
    <col min="12806" max="12806" width="22.85546875" customWidth="1"/>
    <col min="12807" max="12807" width="14.140625" customWidth="1"/>
    <col min="12808" max="12808" width="33.140625" customWidth="1"/>
    <col min="12812" max="12812" width="24.42578125" customWidth="1"/>
    <col min="13056" max="13056" width="5.7109375" customWidth="1"/>
    <col min="13057" max="13057" width="14.85546875" customWidth="1"/>
    <col min="13058" max="13058" width="10.28515625" customWidth="1"/>
    <col min="13059" max="13059" width="32.5703125" customWidth="1"/>
    <col min="13060" max="13060" width="10.85546875" customWidth="1"/>
    <col min="13061" max="13061" width="13.28515625" customWidth="1"/>
    <col min="13062" max="13062" width="22.85546875" customWidth="1"/>
    <col min="13063" max="13063" width="14.140625" customWidth="1"/>
    <col min="13064" max="13064" width="33.140625" customWidth="1"/>
    <col min="13068" max="13068" width="24.42578125" customWidth="1"/>
    <col min="13312" max="13312" width="5.7109375" customWidth="1"/>
    <col min="13313" max="13313" width="14.85546875" customWidth="1"/>
    <col min="13314" max="13314" width="10.28515625" customWidth="1"/>
    <col min="13315" max="13315" width="32.5703125" customWidth="1"/>
    <col min="13316" max="13316" width="10.85546875" customWidth="1"/>
    <col min="13317" max="13317" width="13.28515625" customWidth="1"/>
    <col min="13318" max="13318" width="22.85546875" customWidth="1"/>
    <col min="13319" max="13319" width="14.140625" customWidth="1"/>
    <col min="13320" max="13320" width="33.140625" customWidth="1"/>
    <col min="13324" max="13324" width="24.42578125" customWidth="1"/>
    <col min="13568" max="13568" width="5.7109375" customWidth="1"/>
    <col min="13569" max="13569" width="14.85546875" customWidth="1"/>
    <col min="13570" max="13570" width="10.28515625" customWidth="1"/>
    <col min="13571" max="13571" width="32.5703125" customWidth="1"/>
    <col min="13572" max="13572" width="10.85546875" customWidth="1"/>
    <col min="13573" max="13573" width="13.28515625" customWidth="1"/>
    <col min="13574" max="13574" width="22.85546875" customWidth="1"/>
    <col min="13575" max="13575" width="14.140625" customWidth="1"/>
    <col min="13576" max="13576" width="33.140625" customWidth="1"/>
    <col min="13580" max="13580" width="24.42578125" customWidth="1"/>
    <col min="13824" max="13824" width="5.7109375" customWidth="1"/>
    <col min="13825" max="13825" width="14.85546875" customWidth="1"/>
    <col min="13826" max="13826" width="10.28515625" customWidth="1"/>
    <col min="13827" max="13827" width="32.5703125" customWidth="1"/>
    <col min="13828" max="13828" width="10.85546875" customWidth="1"/>
    <col min="13829" max="13829" width="13.28515625" customWidth="1"/>
    <col min="13830" max="13830" width="22.85546875" customWidth="1"/>
    <col min="13831" max="13831" width="14.140625" customWidth="1"/>
    <col min="13832" max="13832" width="33.140625" customWidth="1"/>
    <col min="13836" max="13836" width="24.42578125" customWidth="1"/>
    <col min="14080" max="14080" width="5.7109375" customWidth="1"/>
    <col min="14081" max="14081" width="14.85546875" customWidth="1"/>
    <col min="14082" max="14082" width="10.28515625" customWidth="1"/>
    <col min="14083" max="14083" width="32.5703125" customWidth="1"/>
    <col min="14084" max="14084" width="10.85546875" customWidth="1"/>
    <col min="14085" max="14085" width="13.28515625" customWidth="1"/>
    <col min="14086" max="14086" width="22.85546875" customWidth="1"/>
    <col min="14087" max="14087" width="14.140625" customWidth="1"/>
    <col min="14088" max="14088" width="33.140625" customWidth="1"/>
    <col min="14092" max="14092" width="24.42578125" customWidth="1"/>
    <col min="14336" max="14336" width="5.7109375" customWidth="1"/>
    <col min="14337" max="14337" width="14.85546875" customWidth="1"/>
    <col min="14338" max="14338" width="10.28515625" customWidth="1"/>
    <col min="14339" max="14339" width="32.5703125" customWidth="1"/>
    <col min="14340" max="14340" width="10.85546875" customWidth="1"/>
    <col min="14341" max="14341" width="13.28515625" customWidth="1"/>
    <col min="14342" max="14342" width="22.85546875" customWidth="1"/>
    <col min="14343" max="14343" width="14.140625" customWidth="1"/>
    <col min="14344" max="14344" width="33.140625" customWidth="1"/>
    <col min="14348" max="14348" width="24.42578125" customWidth="1"/>
    <col min="14592" max="14592" width="5.7109375" customWidth="1"/>
    <col min="14593" max="14593" width="14.85546875" customWidth="1"/>
    <col min="14594" max="14594" width="10.28515625" customWidth="1"/>
    <col min="14595" max="14595" width="32.5703125" customWidth="1"/>
    <col min="14596" max="14596" width="10.85546875" customWidth="1"/>
    <col min="14597" max="14597" width="13.28515625" customWidth="1"/>
    <col min="14598" max="14598" width="22.85546875" customWidth="1"/>
    <col min="14599" max="14599" width="14.140625" customWidth="1"/>
    <col min="14600" max="14600" width="33.140625" customWidth="1"/>
    <col min="14604" max="14604" width="24.42578125" customWidth="1"/>
    <col min="14848" max="14848" width="5.7109375" customWidth="1"/>
    <col min="14849" max="14849" width="14.85546875" customWidth="1"/>
    <col min="14850" max="14850" width="10.28515625" customWidth="1"/>
    <col min="14851" max="14851" width="32.5703125" customWidth="1"/>
    <col min="14852" max="14852" width="10.85546875" customWidth="1"/>
    <col min="14853" max="14853" width="13.28515625" customWidth="1"/>
    <col min="14854" max="14854" width="22.85546875" customWidth="1"/>
    <col min="14855" max="14855" width="14.140625" customWidth="1"/>
    <col min="14856" max="14856" width="33.140625" customWidth="1"/>
    <col min="14860" max="14860" width="24.42578125" customWidth="1"/>
    <col min="15104" max="15104" width="5.7109375" customWidth="1"/>
    <col min="15105" max="15105" width="14.85546875" customWidth="1"/>
    <col min="15106" max="15106" width="10.28515625" customWidth="1"/>
    <col min="15107" max="15107" width="32.5703125" customWidth="1"/>
    <col min="15108" max="15108" width="10.85546875" customWidth="1"/>
    <col min="15109" max="15109" width="13.28515625" customWidth="1"/>
    <col min="15110" max="15110" width="22.85546875" customWidth="1"/>
    <col min="15111" max="15111" width="14.140625" customWidth="1"/>
    <col min="15112" max="15112" width="33.140625" customWidth="1"/>
    <col min="15116" max="15116" width="24.42578125" customWidth="1"/>
    <col min="15360" max="15360" width="5.7109375" customWidth="1"/>
    <col min="15361" max="15361" width="14.85546875" customWidth="1"/>
    <col min="15362" max="15362" width="10.28515625" customWidth="1"/>
    <col min="15363" max="15363" width="32.5703125" customWidth="1"/>
    <col min="15364" max="15364" width="10.85546875" customWidth="1"/>
    <col min="15365" max="15365" width="13.28515625" customWidth="1"/>
    <col min="15366" max="15366" width="22.85546875" customWidth="1"/>
    <col min="15367" max="15367" width="14.140625" customWidth="1"/>
    <col min="15368" max="15368" width="33.140625" customWidth="1"/>
    <col min="15372" max="15372" width="24.42578125" customWidth="1"/>
    <col min="15616" max="15616" width="5.7109375" customWidth="1"/>
    <col min="15617" max="15617" width="14.85546875" customWidth="1"/>
    <col min="15618" max="15618" width="10.28515625" customWidth="1"/>
    <col min="15619" max="15619" width="32.5703125" customWidth="1"/>
    <col min="15620" max="15620" width="10.85546875" customWidth="1"/>
    <col min="15621" max="15621" width="13.28515625" customWidth="1"/>
    <col min="15622" max="15622" width="22.85546875" customWidth="1"/>
    <col min="15623" max="15623" width="14.140625" customWidth="1"/>
    <col min="15624" max="15624" width="33.140625" customWidth="1"/>
    <col min="15628" max="15628" width="24.42578125" customWidth="1"/>
    <col min="15872" max="15872" width="5.7109375" customWidth="1"/>
    <col min="15873" max="15873" width="14.85546875" customWidth="1"/>
    <col min="15874" max="15874" width="10.28515625" customWidth="1"/>
    <col min="15875" max="15875" width="32.5703125" customWidth="1"/>
    <col min="15876" max="15876" width="10.85546875" customWidth="1"/>
    <col min="15877" max="15877" width="13.28515625" customWidth="1"/>
    <col min="15878" max="15878" width="22.85546875" customWidth="1"/>
    <col min="15879" max="15879" width="14.140625" customWidth="1"/>
    <col min="15880" max="15880" width="33.140625" customWidth="1"/>
    <col min="15884" max="15884" width="24.42578125" customWidth="1"/>
    <col min="16128" max="16128" width="5.7109375" customWidth="1"/>
    <col min="16129" max="16129" width="14.85546875" customWidth="1"/>
    <col min="16130" max="16130" width="10.28515625" customWidth="1"/>
    <col min="16131" max="16131" width="32.5703125" customWidth="1"/>
    <col min="16132" max="16132" width="10.85546875" customWidth="1"/>
    <col min="16133" max="16133" width="13.28515625" customWidth="1"/>
    <col min="16134" max="16134" width="22.85546875" customWidth="1"/>
    <col min="16135" max="16135" width="14.140625" customWidth="1"/>
    <col min="16136" max="16136" width="33.140625" customWidth="1"/>
    <col min="16140" max="16140" width="24.42578125" customWidth="1"/>
  </cols>
  <sheetData>
    <row r="1" spans="2:12" ht="42.75" customHeight="1" x14ac:dyDescent="0.3">
      <c r="B1" s="117" t="s">
        <v>110</v>
      </c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2:12" ht="19.5" thickBot="1" x14ac:dyDescent="0.3">
      <c r="B2" s="75" t="s">
        <v>67</v>
      </c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2:12" ht="22.5" customHeight="1" thickTop="1" x14ac:dyDescent="0.25">
      <c r="B3" s="76" t="s">
        <v>0</v>
      </c>
      <c r="C3" s="78" t="s">
        <v>1</v>
      </c>
      <c r="D3" s="78" t="s">
        <v>2</v>
      </c>
      <c r="E3" s="78" t="s">
        <v>3</v>
      </c>
      <c r="F3" s="78" t="s">
        <v>4</v>
      </c>
      <c r="G3" s="78" t="s">
        <v>5</v>
      </c>
      <c r="H3" s="78"/>
      <c r="I3" s="78"/>
      <c r="J3" s="78" t="s">
        <v>69</v>
      </c>
      <c r="K3" s="78" t="s">
        <v>6</v>
      </c>
      <c r="L3" s="81" t="s">
        <v>7</v>
      </c>
    </row>
    <row r="4" spans="2:12" ht="22.5" customHeight="1" x14ac:dyDescent="0.25">
      <c r="B4" s="77"/>
      <c r="C4" s="79"/>
      <c r="D4" s="79"/>
      <c r="E4" s="79"/>
      <c r="F4" s="79"/>
      <c r="G4" s="54" t="s">
        <v>8</v>
      </c>
      <c r="H4" s="1" t="s">
        <v>9</v>
      </c>
      <c r="I4" s="54" t="s">
        <v>10</v>
      </c>
      <c r="J4" s="79"/>
      <c r="K4" s="79"/>
      <c r="L4" s="82"/>
    </row>
    <row r="5" spans="2:12" ht="18.75" x14ac:dyDescent="0.25">
      <c r="B5" s="83" t="s">
        <v>11</v>
      </c>
      <c r="C5" s="84"/>
      <c r="D5" s="84"/>
      <c r="E5" s="84"/>
      <c r="F5" s="84"/>
      <c r="G5" s="84"/>
      <c r="H5" s="85"/>
      <c r="I5" s="85"/>
      <c r="J5" s="85"/>
      <c r="K5" s="85"/>
      <c r="L5" s="86"/>
    </row>
    <row r="6" spans="2:12" ht="13.5" customHeight="1" x14ac:dyDescent="0.25">
      <c r="B6" s="96"/>
      <c r="C6" s="55"/>
      <c r="D6" s="56" t="s">
        <v>15</v>
      </c>
      <c r="E6" s="57"/>
      <c r="F6" s="57"/>
      <c r="G6" s="60"/>
      <c r="H6" s="61"/>
      <c r="I6" s="62"/>
      <c r="J6" s="2">
        <v>1</v>
      </c>
      <c r="K6" s="58"/>
      <c r="L6" s="59"/>
    </row>
    <row r="7" spans="2:12" ht="18.75" x14ac:dyDescent="0.25">
      <c r="B7" s="96"/>
      <c r="C7" s="55"/>
      <c r="D7" s="56" t="s">
        <v>20</v>
      </c>
      <c r="E7" s="57"/>
      <c r="F7" s="57"/>
      <c r="G7" s="60"/>
      <c r="H7" s="61"/>
      <c r="I7" s="62"/>
      <c r="J7" s="2">
        <v>1</v>
      </c>
      <c r="K7" s="58"/>
      <c r="L7" s="59"/>
    </row>
    <row r="8" spans="2:12" ht="18.75" x14ac:dyDescent="0.25">
      <c r="B8" s="96"/>
      <c r="C8" s="55"/>
      <c r="D8" s="56" t="s">
        <v>23</v>
      </c>
      <c r="E8" s="57"/>
      <c r="F8" s="57"/>
      <c r="G8" s="60"/>
      <c r="H8" s="61"/>
      <c r="I8" s="62"/>
      <c r="J8" s="2">
        <v>1</v>
      </c>
      <c r="K8" s="58"/>
      <c r="L8" s="59"/>
    </row>
    <row r="9" spans="2:12" ht="18.75" x14ac:dyDescent="0.25">
      <c r="B9" s="96"/>
      <c r="C9" s="55"/>
      <c r="D9" s="56" t="s">
        <v>24</v>
      </c>
      <c r="E9" s="57"/>
      <c r="F9" s="57"/>
      <c r="G9" s="60"/>
      <c r="H9" s="61"/>
      <c r="I9" s="62"/>
      <c r="J9" s="2">
        <v>1</v>
      </c>
      <c r="K9" s="58"/>
      <c r="L9" s="59"/>
    </row>
    <row r="10" spans="2:12" ht="18.75" x14ac:dyDescent="0.25">
      <c r="B10" s="96"/>
      <c r="C10" s="55"/>
      <c r="D10" s="56" t="s">
        <v>25</v>
      </c>
      <c r="E10" s="57"/>
      <c r="F10" s="57"/>
      <c r="G10" s="60"/>
      <c r="H10" s="61"/>
      <c r="I10" s="62"/>
      <c r="J10" s="2">
        <v>1</v>
      </c>
      <c r="K10" s="58"/>
      <c r="L10" s="59"/>
    </row>
    <row r="11" spans="2:12" ht="18.75" x14ac:dyDescent="0.25">
      <c r="B11" s="96"/>
      <c r="C11" s="55"/>
      <c r="D11" s="56" t="s">
        <v>26</v>
      </c>
      <c r="E11" s="57"/>
      <c r="F11" s="57"/>
      <c r="G11" s="60"/>
      <c r="H11" s="61"/>
      <c r="I11" s="62"/>
      <c r="J11" s="2">
        <v>1</v>
      </c>
      <c r="K11" s="58"/>
      <c r="L11" s="59"/>
    </row>
    <row r="12" spans="2:12" ht="18.75" x14ac:dyDescent="0.25">
      <c r="B12" s="96"/>
      <c r="C12" s="55"/>
      <c r="D12" s="56" t="s">
        <v>27</v>
      </c>
      <c r="E12" s="57"/>
      <c r="F12" s="57"/>
      <c r="G12" s="60"/>
      <c r="H12" s="61"/>
      <c r="I12" s="62"/>
      <c r="J12" s="2">
        <v>1</v>
      </c>
      <c r="K12" s="58"/>
      <c r="L12" s="59"/>
    </row>
    <row r="13" spans="2:12" ht="18.75" x14ac:dyDescent="0.25">
      <c r="B13" s="96"/>
      <c r="C13" s="55"/>
      <c r="D13" s="56" t="s">
        <v>28</v>
      </c>
      <c r="E13" s="57"/>
      <c r="F13" s="57"/>
      <c r="G13" s="60"/>
      <c r="H13" s="61"/>
      <c r="I13" s="62"/>
      <c r="J13" s="2">
        <v>1</v>
      </c>
      <c r="K13" s="58"/>
      <c r="L13" s="59"/>
    </row>
    <row r="14" spans="2:12" ht="18.75" x14ac:dyDescent="0.25">
      <c r="B14" s="96"/>
      <c r="C14" s="55"/>
      <c r="D14" s="56" t="s">
        <v>30</v>
      </c>
      <c r="E14" s="57"/>
      <c r="F14" s="57"/>
      <c r="G14" s="60"/>
      <c r="H14" s="61"/>
      <c r="I14" s="62"/>
      <c r="J14" s="2">
        <v>1</v>
      </c>
      <c r="K14" s="58"/>
      <c r="L14" s="59"/>
    </row>
    <row r="15" spans="2:12" ht="18.75" x14ac:dyDescent="0.25">
      <c r="B15" s="96"/>
      <c r="C15" s="55"/>
      <c r="D15" s="56" t="s">
        <v>33</v>
      </c>
      <c r="E15" s="57"/>
      <c r="F15" s="57"/>
      <c r="G15" s="60"/>
      <c r="H15" s="61"/>
      <c r="I15" s="62"/>
      <c r="J15" s="2">
        <v>1</v>
      </c>
      <c r="K15" s="58"/>
      <c r="L15" s="59"/>
    </row>
    <row r="16" spans="2:12" ht="18.75" x14ac:dyDescent="0.25">
      <c r="B16" s="96"/>
      <c r="C16" s="55"/>
      <c r="D16" s="56" t="s">
        <v>34</v>
      </c>
      <c r="E16" s="57"/>
      <c r="F16" s="57"/>
      <c r="G16" s="60"/>
      <c r="H16" s="61"/>
      <c r="I16" s="62"/>
      <c r="J16" s="2">
        <v>1</v>
      </c>
      <c r="K16" s="58"/>
      <c r="L16" s="59"/>
    </row>
    <row r="17" spans="2:12" ht="18.75" x14ac:dyDescent="0.25">
      <c r="B17" s="96"/>
      <c r="C17" s="55"/>
      <c r="D17" s="56" t="s">
        <v>38</v>
      </c>
      <c r="E17" s="57"/>
      <c r="F17" s="57"/>
      <c r="G17" s="60"/>
      <c r="H17" s="61"/>
      <c r="I17" s="62"/>
      <c r="J17" s="2">
        <v>1</v>
      </c>
      <c r="K17" s="58"/>
      <c r="L17" s="59"/>
    </row>
    <row r="18" spans="2:12" ht="18.75" x14ac:dyDescent="0.25">
      <c r="B18" s="96"/>
      <c r="C18" s="55"/>
      <c r="D18" s="56" t="s">
        <v>39</v>
      </c>
      <c r="E18" s="57"/>
      <c r="F18" s="57"/>
      <c r="G18" s="60"/>
      <c r="H18" s="61"/>
      <c r="I18" s="62"/>
      <c r="J18" s="2">
        <v>1</v>
      </c>
      <c r="K18" s="58"/>
      <c r="L18" s="59"/>
    </row>
    <row r="19" spans="2:12" ht="18.75" x14ac:dyDescent="0.25">
      <c r="B19" s="96"/>
      <c r="C19" s="55"/>
      <c r="D19" s="56" t="s">
        <v>42</v>
      </c>
      <c r="E19" s="57"/>
      <c r="F19" s="57"/>
      <c r="G19" s="60"/>
      <c r="H19" s="61"/>
      <c r="I19" s="62"/>
      <c r="J19" s="2">
        <v>1</v>
      </c>
      <c r="K19" s="58"/>
      <c r="L19" s="59"/>
    </row>
    <row r="20" spans="2:12" ht="18.75" x14ac:dyDescent="0.25">
      <c r="B20" s="96"/>
      <c r="C20" s="55"/>
      <c r="D20" s="56" t="s">
        <v>44</v>
      </c>
      <c r="E20" s="57"/>
      <c r="F20" s="57"/>
      <c r="G20" s="60"/>
      <c r="H20" s="61"/>
      <c r="I20" s="62"/>
      <c r="J20" s="2">
        <v>1</v>
      </c>
      <c r="K20" s="58"/>
      <c r="L20" s="59"/>
    </row>
    <row r="21" spans="2:12" ht="18.75" x14ac:dyDescent="0.25">
      <c r="B21" s="96"/>
      <c r="C21" s="55"/>
      <c r="D21" s="56" t="s">
        <v>46</v>
      </c>
      <c r="E21" s="57"/>
      <c r="F21" s="57"/>
      <c r="G21" s="60"/>
      <c r="H21" s="61"/>
      <c r="I21" s="62"/>
      <c r="J21" s="2">
        <v>1</v>
      </c>
      <c r="K21" s="58"/>
      <c r="L21" s="59"/>
    </row>
    <row r="22" spans="2:12" ht="18.75" x14ac:dyDescent="0.25">
      <c r="B22" s="96"/>
      <c r="C22" s="55"/>
      <c r="D22" s="4" t="s">
        <v>106</v>
      </c>
      <c r="E22" s="57"/>
      <c r="F22" s="57"/>
      <c r="G22" s="60"/>
      <c r="H22" s="61"/>
      <c r="I22" s="62"/>
      <c r="J22" s="2">
        <v>1</v>
      </c>
      <c r="K22" s="58"/>
      <c r="L22" s="59"/>
    </row>
    <row r="23" spans="2:12" ht="15.75" x14ac:dyDescent="0.25">
      <c r="B23" s="87" t="s">
        <v>49</v>
      </c>
      <c r="C23" s="88"/>
      <c r="D23" s="88"/>
      <c r="E23" s="88"/>
      <c r="F23" s="88"/>
      <c r="G23" s="88"/>
      <c r="H23" s="88"/>
      <c r="I23" s="88"/>
      <c r="J23" s="5">
        <f>SUM(J6:J22)</f>
        <v>17</v>
      </c>
      <c r="K23" s="5">
        <f>SUM(K6:K22)</f>
        <v>0</v>
      </c>
      <c r="L23" s="59"/>
    </row>
    <row r="24" spans="2:12" ht="18.75" x14ac:dyDescent="0.25">
      <c r="B24" s="67" t="s">
        <v>50</v>
      </c>
      <c r="C24" s="68"/>
      <c r="D24" s="68" t="s">
        <v>51</v>
      </c>
      <c r="E24" s="57"/>
      <c r="F24" s="57"/>
      <c r="G24" s="57"/>
      <c r="H24" s="58"/>
      <c r="I24" s="58"/>
      <c r="J24" s="2">
        <v>1</v>
      </c>
      <c r="K24" s="58"/>
      <c r="L24" s="59"/>
    </row>
    <row r="25" spans="2:12" ht="16.5" thickBot="1" x14ac:dyDescent="0.3">
      <c r="B25" s="97" t="s">
        <v>107</v>
      </c>
      <c r="C25" s="98"/>
      <c r="D25" s="98"/>
      <c r="E25" s="98"/>
      <c r="F25" s="98"/>
      <c r="G25" s="98"/>
      <c r="H25" s="98"/>
      <c r="I25" s="98"/>
      <c r="J25" s="71">
        <f>J23+J24</f>
        <v>18</v>
      </c>
      <c r="K25" s="72">
        <f>+SUM(K23:K24)</f>
        <v>0</v>
      </c>
      <c r="L25" s="6"/>
    </row>
    <row r="26" spans="2:12" ht="20.25" thickTop="1" thickBot="1" x14ac:dyDescent="0.3">
      <c r="B26" s="69"/>
      <c r="C26" s="69"/>
      <c r="D26" s="69"/>
      <c r="E26" s="70"/>
      <c r="F26" s="7"/>
      <c r="G26" s="7"/>
      <c r="H26" s="8"/>
      <c r="I26" s="8"/>
      <c r="J26" s="42"/>
      <c r="K26" s="8"/>
      <c r="L26" s="8"/>
    </row>
    <row r="27" spans="2:12" ht="20.25" thickTop="1" thickBot="1" x14ac:dyDescent="0.3">
      <c r="B27" s="63" t="s">
        <v>68</v>
      </c>
      <c r="C27" s="64"/>
      <c r="D27" s="65"/>
      <c r="E27" s="66">
        <f>J25</f>
        <v>18</v>
      </c>
      <c r="F27" s="7"/>
      <c r="G27" s="7"/>
      <c r="H27" s="8"/>
      <c r="I27" s="8"/>
      <c r="J27" s="8"/>
      <c r="K27" s="8"/>
      <c r="L27" s="8"/>
    </row>
    <row r="28" spans="2:12" ht="20.25" thickTop="1" thickBot="1" x14ac:dyDescent="0.3">
      <c r="F28" s="7"/>
      <c r="G28" s="7"/>
      <c r="H28" s="8"/>
      <c r="I28" s="8"/>
      <c r="J28" s="8"/>
      <c r="K28" s="8"/>
      <c r="L28" s="8"/>
    </row>
    <row r="29" spans="2:12" ht="20.25" thickTop="1" thickBot="1" x14ac:dyDescent="0.3">
      <c r="B29" s="13" t="s">
        <v>53</v>
      </c>
      <c r="C29" s="14"/>
      <c r="D29" s="11"/>
      <c r="E29" s="15">
        <f>+K25</f>
        <v>0</v>
      </c>
      <c r="F29" s="7"/>
      <c r="G29" s="7"/>
      <c r="H29" s="8"/>
      <c r="I29" s="8"/>
      <c r="J29" s="8"/>
      <c r="K29" s="8"/>
      <c r="L29" s="8"/>
    </row>
    <row r="30" spans="2:12" ht="19.5" thickTop="1" x14ac:dyDescent="0.25">
      <c r="F30" s="7"/>
      <c r="G30" s="7"/>
      <c r="H30" s="8"/>
      <c r="I30" s="8"/>
      <c r="J30" s="8"/>
      <c r="K30" s="8"/>
      <c r="L30" s="8"/>
    </row>
    <row r="31" spans="2:12" ht="18.75" x14ac:dyDescent="0.25"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</row>
    <row r="32" spans="2:12" ht="18.75" x14ac:dyDescent="0.25">
      <c r="B32" s="7"/>
      <c r="C32" s="7"/>
      <c r="D32" s="7"/>
      <c r="E32" s="7"/>
      <c r="F32" s="7"/>
      <c r="G32" s="7"/>
      <c r="H32" s="8"/>
      <c r="I32" s="8"/>
      <c r="J32" s="8"/>
      <c r="K32" s="8"/>
      <c r="L32" s="8"/>
    </row>
    <row r="33" spans="2:12" ht="18.75" x14ac:dyDescent="0.25">
      <c r="B33" s="7"/>
      <c r="C33" s="7"/>
      <c r="D33" s="7"/>
      <c r="E33" s="7"/>
      <c r="F33" s="7"/>
      <c r="G33" s="7"/>
      <c r="H33" s="8"/>
      <c r="I33" s="8"/>
      <c r="J33" s="8"/>
      <c r="K33" s="8"/>
      <c r="L33" s="8"/>
    </row>
    <row r="34" spans="2:12" ht="18.75" x14ac:dyDescent="0.25">
      <c r="B34" s="7"/>
      <c r="C34" s="7"/>
      <c r="D34" s="7"/>
      <c r="E34" s="7"/>
      <c r="F34" s="7"/>
      <c r="G34" s="7"/>
      <c r="H34" s="8"/>
      <c r="I34" s="8"/>
      <c r="J34" s="8"/>
      <c r="K34" s="8"/>
      <c r="L34" s="8"/>
    </row>
    <row r="35" spans="2:12" ht="18.75" x14ac:dyDescent="0.25">
      <c r="B35" s="7"/>
      <c r="C35" s="7"/>
      <c r="D35" s="7"/>
      <c r="E35" s="7"/>
      <c r="F35" s="7"/>
      <c r="G35" s="7"/>
      <c r="H35" s="8"/>
      <c r="I35" s="8"/>
      <c r="J35" s="8"/>
      <c r="K35" s="8"/>
      <c r="L35" s="8"/>
    </row>
    <row r="36" spans="2:12" ht="18.75" x14ac:dyDescent="0.25">
      <c r="B36" s="7"/>
      <c r="C36" s="7"/>
      <c r="D36" s="7"/>
      <c r="E36" s="7"/>
      <c r="F36" s="7"/>
      <c r="G36" s="7"/>
      <c r="H36" s="8"/>
      <c r="I36" s="8"/>
      <c r="J36" s="8"/>
      <c r="K36" s="8"/>
      <c r="L36" s="8"/>
    </row>
    <row r="37" spans="2:12" ht="18.75" x14ac:dyDescent="0.25">
      <c r="B37" s="7"/>
      <c r="C37" s="7"/>
      <c r="D37" s="7"/>
      <c r="E37" s="7"/>
      <c r="F37" s="7"/>
      <c r="G37" s="7"/>
      <c r="H37" s="8"/>
      <c r="I37" s="8"/>
      <c r="J37" s="8"/>
      <c r="K37" s="8"/>
      <c r="L37" s="8"/>
    </row>
    <row r="38" spans="2:12" ht="18.75" x14ac:dyDescent="0.25">
      <c r="B38" s="7"/>
      <c r="C38" s="7"/>
      <c r="D38" s="7"/>
      <c r="E38" s="7"/>
      <c r="F38" s="7"/>
      <c r="G38" s="7"/>
      <c r="H38" s="8"/>
      <c r="I38" s="8"/>
      <c r="J38" s="8"/>
      <c r="K38" s="8"/>
      <c r="L38" s="8"/>
    </row>
    <row r="39" spans="2:12" ht="18.75" x14ac:dyDescent="0.25">
      <c r="B39" s="7"/>
      <c r="C39" s="7"/>
      <c r="D39" s="7"/>
      <c r="E39" s="7"/>
      <c r="F39" s="7"/>
      <c r="G39" s="7"/>
      <c r="H39" s="8"/>
      <c r="I39" s="8"/>
      <c r="J39" s="8"/>
      <c r="K39" s="8"/>
      <c r="L39" s="8"/>
    </row>
    <row r="40" spans="2:12" ht="18.75" x14ac:dyDescent="0.25">
      <c r="B40" s="7"/>
      <c r="C40" s="7"/>
      <c r="D40" s="7"/>
      <c r="E40" s="7"/>
      <c r="F40" s="7"/>
      <c r="G40" s="7"/>
      <c r="H40" s="8"/>
      <c r="I40" s="8"/>
      <c r="J40" s="8"/>
      <c r="K40" s="8"/>
      <c r="L40" s="8"/>
    </row>
    <row r="41" spans="2:12" ht="18.75" x14ac:dyDescent="0.25">
      <c r="B41" s="7"/>
      <c r="C41" s="7"/>
      <c r="D41" s="7"/>
      <c r="E41" s="7"/>
      <c r="F41" s="7"/>
      <c r="G41" s="7"/>
      <c r="H41" s="8"/>
      <c r="I41" s="8"/>
      <c r="J41" s="8"/>
      <c r="K41" s="8"/>
      <c r="L41" s="8"/>
    </row>
    <row r="42" spans="2:12" ht="18.75" x14ac:dyDescent="0.25">
      <c r="B42" s="7"/>
      <c r="C42" s="7"/>
      <c r="D42" s="7"/>
      <c r="E42" s="7"/>
      <c r="F42" s="7"/>
      <c r="G42" s="7"/>
      <c r="H42" s="8"/>
      <c r="I42" s="8"/>
      <c r="J42" s="8"/>
      <c r="K42" s="8"/>
      <c r="L42" s="8"/>
    </row>
    <row r="43" spans="2:12" ht="18.75" x14ac:dyDescent="0.25">
      <c r="B43" s="7"/>
      <c r="C43" s="7"/>
      <c r="D43" s="7"/>
      <c r="E43" s="7"/>
      <c r="F43" s="7"/>
      <c r="G43" s="7"/>
      <c r="H43" s="8"/>
      <c r="I43" s="8"/>
      <c r="J43" s="8"/>
      <c r="K43" s="8"/>
      <c r="L43" s="8"/>
    </row>
    <row r="44" spans="2:12" ht="18.75" x14ac:dyDescent="0.25">
      <c r="B44" s="7"/>
      <c r="C44" s="7"/>
      <c r="D44" s="7"/>
      <c r="E44" s="7"/>
      <c r="F44" s="7"/>
      <c r="G44" s="7"/>
      <c r="H44" s="8"/>
      <c r="I44" s="8"/>
      <c r="J44" s="8"/>
      <c r="K44" s="8"/>
      <c r="L44" s="8"/>
    </row>
    <row r="45" spans="2:12" ht="18.75" x14ac:dyDescent="0.25">
      <c r="B45" s="7"/>
      <c r="C45" s="7"/>
      <c r="D45" s="7"/>
      <c r="E45" s="7"/>
      <c r="F45" s="7"/>
      <c r="G45" s="7"/>
      <c r="H45" s="8"/>
      <c r="I45" s="8"/>
      <c r="J45" s="8"/>
      <c r="K45" s="8"/>
      <c r="L45" s="8"/>
    </row>
    <row r="46" spans="2:12" ht="18.75" x14ac:dyDescent="0.25">
      <c r="B46" s="7"/>
      <c r="C46" s="7"/>
      <c r="D46" s="7"/>
      <c r="E46" s="7"/>
      <c r="F46" s="7"/>
      <c r="G46" s="7"/>
      <c r="H46" s="8"/>
      <c r="I46" s="8"/>
      <c r="J46" s="8"/>
      <c r="K46" s="8"/>
      <c r="L46" s="8"/>
    </row>
    <row r="47" spans="2:12" ht="18.75" x14ac:dyDescent="0.25">
      <c r="B47" s="7"/>
      <c r="C47" s="7"/>
      <c r="D47" s="7"/>
      <c r="E47" s="7"/>
      <c r="F47" s="7"/>
      <c r="G47" s="7"/>
      <c r="H47" s="8"/>
      <c r="I47" s="8"/>
      <c r="J47" s="8"/>
      <c r="K47" s="8"/>
      <c r="L47" s="8"/>
    </row>
    <row r="50" spans="2:7" ht="48" x14ac:dyDescent="0.25">
      <c r="B50" s="20" t="s">
        <v>56</v>
      </c>
      <c r="C50" s="20"/>
      <c r="D50" s="20" t="s">
        <v>57</v>
      </c>
      <c r="E50" s="20" t="s">
        <v>58</v>
      </c>
      <c r="F50" s="21" t="s">
        <v>59</v>
      </c>
      <c r="G50" s="20" t="s">
        <v>60</v>
      </c>
    </row>
    <row r="51" spans="2:7" ht="14.25" customHeight="1" x14ac:dyDescent="0.25">
      <c r="B51" s="89" t="s">
        <v>61</v>
      </c>
      <c r="C51" s="22">
        <v>1</v>
      </c>
      <c r="D51" s="22" t="s">
        <v>12</v>
      </c>
      <c r="E51" s="22">
        <v>1</v>
      </c>
      <c r="F51" s="23"/>
      <c r="G51" s="91" t="s">
        <v>62</v>
      </c>
    </row>
    <row r="52" spans="2:7" ht="14.25" customHeight="1" x14ac:dyDescent="0.25">
      <c r="B52" s="90"/>
      <c r="C52" s="22"/>
      <c r="D52" s="22" t="s">
        <v>13</v>
      </c>
      <c r="E52" s="22">
        <v>1</v>
      </c>
      <c r="F52" s="24"/>
      <c r="G52" s="92"/>
    </row>
    <row r="53" spans="2:7" ht="14.25" customHeight="1" x14ac:dyDescent="0.25">
      <c r="B53" s="90"/>
      <c r="C53" s="22">
        <v>1</v>
      </c>
      <c r="D53" s="22" t="s">
        <v>14</v>
      </c>
      <c r="E53" s="22">
        <v>1</v>
      </c>
      <c r="F53" s="24"/>
      <c r="G53" s="92"/>
    </row>
    <row r="54" spans="2:7" ht="14.25" customHeight="1" x14ac:dyDescent="0.25">
      <c r="B54" s="90"/>
      <c r="C54" s="22">
        <v>2</v>
      </c>
      <c r="D54" s="22" t="s">
        <v>15</v>
      </c>
      <c r="E54" s="22">
        <v>1</v>
      </c>
      <c r="F54" s="24"/>
      <c r="G54" s="90"/>
    </row>
    <row r="55" spans="2:7" ht="14.25" customHeight="1" x14ac:dyDescent="0.25">
      <c r="B55" s="90"/>
      <c r="C55" s="22"/>
      <c r="D55" s="22" t="s">
        <v>16</v>
      </c>
      <c r="E55" s="22">
        <v>1</v>
      </c>
      <c r="F55" s="24"/>
      <c r="G55" s="90"/>
    </row>
    <row r="56" spans="2:7" ht="14.25" customHeight="1" x14ac:dyDescent="0.25">
      <c r="B56" s="90"/>
      <c r="C56" s="22">
        <v>3</v>
      </c>
      <c r="D56" s="22" t="s">
        <v>17</v>
      </c>
      <c r="E56" s="22">
        <v>1</v>
      </c>
      <c r="F56" s="24"/>
      <c r="G56" s="90"/>
    </row>
    <row r="57" spans="2:7" ht="14.25" customHeight="1" x14ac:dyDescent="0.25">
      <c r="B57" s="90"/>
      <c r="C57" s="22">
        <v>4</v>
      </c>
      <c r="D57" s="22" t="s">
        <v>18</v>
      </c>
      <c r="E57" s="22">
        <v>1</v>
      </c>
      <c r="F57" s="24"/>
      <c r="G57" s="90"/>
    </row>
    <row r="58" spans="2:7" ht="14.25" customHeight="1" x14ac:dyDescent="0.25">
      <c r="B58" s="90"/>
      <c r="C58" s="22">
        <v>5</v>
      </c>
      <c r="D58" s="22" t="s">
        <v>19</v>
      </c>
      <c r="E58" s="22">
        <v>1</v>
      </c>
      <c r="F58" s="24"/>
      <c r="G58" s="90"/>
    </row>
    <row r="59" spans="2:7" ht="14.25" customHeight="1" x14ac:dyDescent="0.25">
      <c r="B59" s="90"/>
      <c r="C59" s="22"/>
      <c r="D59" s="22" t="s">
        <v>20</v>
      </c>
      <c r="E59" s="22">
        <v>1</v>
      </c>
      <c r="F59" s="24"/>
      <c r="G59" s="90"/>
    </row>
    <row r="60" spans="2:7" ht="14.25" customHeight="1" x14ac:dyDescent="0.25">
      <c r="B60" s="90"/>
      <c r="C60" s="22">
        <v>6</v>
      </c>
      <c r="D60" s="22" t="s">
        <v>21</v>
      </c>
      <c r="E60" s="22">
        <v>1</v>
      </c>
      <c r="F60" s="24"/>
      <c r="G60" s="90"/>
    </row>
    <row r="61" spans="2:7" ht="14.25" customHeight="1" x14ac:dyDescent="0.25">
      <c r="B61" s="90"/>
      <c r="C61" s="22">
        <v>7</v>
      </c>
      <c r="D61" s="22" t="s">
        <v>22</v>
      </c>
      <c r="E61" s="22">
        <v>1</v>
      </c>
      <c r="F61" s="24"/>
      <c r="G61" s="90"/>
    </row>
    <row r="62" spans="2:7" ht="14.25" customHeight="1" x14ac:dyDescent="0.25">
      <c r="B62" s="90"/>
      <c r="C62" s="22">
        <v>8</v>
      </c>
      <c r="D62" s="22" t="s">
        <v>23</v>
      </c>
      <c r="E62" s="22">
        <v>1</v>
      </c>
      <c r="F62" s="24"/>
      <c r="G62" s="90"/>
    </row>
    <row r="63" spans="2:7" ht="14.25" customHeight="1" x14ac:dyDescent="0.25">
      <c r="B63" s="90"/>
      <c r="C63" s="22">
        <v>9</v>
      </c>
      <c r="D63" s="22" t="s">
        <v>24</v>
      </c>
      <c r="E63" s="22">
        <v>1</v>
      </c>
      <c r="F63" s="24"/>
      <c r="G63" s="90"/>
    </row>
    <row r="64" spans="2:7" ht="14.25" customHeight="1" x14ac:dyDescent="0.25">
      <c r="B64" s="90"/>
      <c r="C64" s="22">
        <v>10</v>
      </c>
      <c r="D64" s="22" t="s">
        <v>25</v>
      </c>
      <c r="E64" s="22">
        <v>1</v>
      </c>
      <c r="F64" s="24"/>
      <c r="G64" s="90"/>
    </row>
    <row r="65" spans="2:7" ht="14.25" customHeight="1" x14ac:dyDescent="0.25">
      <c r="B65" s="90"/>
      <c r="C65" s="22">
        <v>11</v>
      </c>
      <c r="D65" s="22" t="s">
        <v>26</v>
      </c>
      <c r="E65" s="22">
        <v>1</v>
      </c>
      <c r="F65" s="24"/>
      <c r="G65" s="90"/>
    </row>
    <row r="66" spans="2:7" ht="14.25" customHeight="1" x14ac:dyDescent="0.25">
      <c r="B66" s="90"/>
      <c r="C66" s="22">
        <v>12</v>
      </c>
      <c r="D66" s="22" t="s">
        <v>27</v>
      </c>
      <c r="E66" s="22">
        <v>1</v>
      </c>
      <c r="F66" s="24"/>
      <c r="G66" s="90"/>
    </row>
    <row r="67" spans="2:7" ht="14.25" customHeight="1" x14ac:dyDescent="0.25">
      <c r="B67" s="90"/>
      <c r="C67" s="22"/>
      <c r="D67" s="22" t="s">
        <v>28</v>
      </c>
      <c r="E67" s="22">
        <v>1</v>
      </c>
      <c r="F67" s="24"/>
      <c r="G67" s="90"/>
    </row>
    <row r="68" spans="2:7" ht="14.25" customHeight="1" x14ac:dyDescent="0.25">
      <c r="B68" s="90"/>
      <c r="C68" s="22"/>
      <c r="D68" s="22" t="s">
        <v>29</v>
      </c>
      <c r="E68" s="22">
        <v>1</v>
      </c>
      <c r="F68" s="24"/>
      <c r="G68" s="90"/>
    </row>
    <row r="69" spans="2:7" ht="14.25" customHeight="1" x14ac:dyDescent="0.25">
      <c r="B69" s="90"/>
      <c r="C69" s="22">
        <v>13</v>
      </c>
      <c r="D69" s="22" t="s">
        <v>30</v>
      </c>
      <c r="E69" s="22">
        <v>1</v>
      </c>
      <c r="F69" s="24"/>
      <c r="G69" s="90"/>
    </row>
    <row r="70" spans="2:7" ht="14.25" customHeight="1" x14ac:dyDescent="0.25">
      <c r="B70" s="90"/>
      <c r="C70" s="22">
        <v>15</v>
      </c>
      <c r="D70" s="22" t="s">
        <v>31</v>
      </c>
      <c r="E70" s="22">
        <v>1</v>
      </c>
      <c r="F70" s="24"/>
      <c r="G70" s="90"/>
    </row>
    <row r="71" spans="2:7" ht="14.25" customHeight="1" x14ac:dyDescent="0.25">
      <c r="B71" s="90"/>
      <c r="C71" s="22">
        <v>16</v>
      </c>
      <c r="D71" s="22" t="s">
        <v>32</v>
      </c>
      <c r="E71" s="22">
        <v>1</v>
      </c>
      <c r="F71" s="24"/>
      <c r="G71" s="90"/>
    </row>
    <row r="72" spans="2:7" ht="14.25" customHeight="1" x14ac:dyDescent="0.25">
      <c r="B72" s="90"/>
      <c r="C72" s="22">
        <v>17</v>
      </c>
      <c r="D72" s="22" t="s">
        <v>33</v>
      </c>
      <c r="E72" s="22">
        <v>1</v>
      </c>
      <c r="F72" s="24"/>
      <c r="G72" s="90"/>
    </row>
    <row r="73" spans="2:7" ht="14.25" customHeight="1" x14ac:dyDescent="0.25">
      <c r="B73" s="90"/>
      <c r="C73" s="22">
        <v>18</v>
      </c>
      <c r="D73" s="22" t="s">
        <v>34</v>
      </c>
      <c r="E73" s="22">
        <v>1</v>
      </c>
      <c r="F73" s="24"/>
      <c r="G73" s="90"/>
    </row>
    <row r="74" spans="2:7" ht="14.25" customHeight="1" x14ac:dyDescent="0.25">
      <c r="B74" s="90"/>
      <c r="C74" s="22">
        <v>19</v>
      </c>
      <c r="D74" s="22" t="s">
        <v>35</v>
      </c>
      <c r="E74" s="22">
        <v>1</v>
      </c>
      <c r="F74" s="24"/>
      <c r="G74" s="90"/>
    </row>
    <row r="75" spans="2:7" ht="14.25" customHeight="1" x14ac:dyDescent="0.25">
      <c r="B75" s="90"/>
      <c r="C75" s="22">
        <v>20</v>
      </c>
      <c r="D75" s="22" t="s">
        <v>36</v>
      </c>
      <c r="E75" s="22">
        <v>1</v>
      </c>
      <c r="F75" s="24"/>
      <c r="G75" s="90"/>
    </row>
    <row r="76" spans="2:7" ht="14.25" customHeight="1" x14ac:dyDescent="0.25">
      <c r="B76" s="90"/>
      <c r="C76" s="22">
        <v>21</v>
      </c>
      <c r="D76" s="22" t="s">
        <v>37</v>
      </c>
      <c r="E76" s="22">
        <v>1</v>
      </c>
      <c r="F76" s="24"/>
      <c r="G76" s="90"/>
    </row>
    <row r="77" spans="2:7" ht="14.25" customHeight="1" x14ac:dyDescent="0.25">
      <c r="B77" s="90"/>
      <c r="C77" s="22">
        <v>22</v>
      </c>
      <c r="D77" s="22" t="s">
        <v>38</v>
      </c>
      <c r="E77" s="22">
        <v>1</v>
      </c>
      <c r="F77" s="24"/>
      <c r="G77" s="90"/>
    </row>
    <row r="78" spans="2:7" ht="14.25" customHeight="1" x14ac:dyDescent="0.25">
      <c r="B78" s="90"/>
      <c r="C78" s="22">
        <v>23</v>
      </c>
      <c r="D78" s="22" t="s">
        <v>39</v>
      </c>
      <c r="E78" s="22">
        <v>1</v>
      </c>
      <c r="F78" s="24"/>
      <c r="G78" s="90"/>
    </row>
    <row r="79" spans="2:7" ht="14.25" customHeight="1" x14ac:dyDescent="0.25">
      <c r="B79" s="90"/>
      <c r="C79" s="22">
        <v>24</v>
      </c>
      <c r="D79" s="22" t="s">
        <v>40</v>
      </c>
      <c r="E79" s="22">
        <v>1</v>
      </c>
      <c r="F79" s="24"/>
      <c r="G79" s="90"/>
    </row>
    <row r="80" spans="2:7" ht="14.25" customHeight="1" x14ac:dyDescent="0.25">
      <c r="B80" s="90"/>
      <c r="C80" s="22">
        <v>25</v>
      </c>
      <c r="D80" s="22" t="s">
        <v>41</v>
      </c>
      <c r="E80" s="22">
        <v>1</v>
      </c>
      <c r="F80" s="24"/>
      <c r="G80" s="90"/>
    </row>
    <row r="81" spans="2:7" ht="14.25" customHeight="1" x14ac:dyDescent="0.25">
      <c r="B81" s="90"/>
      <c r="C81" s="22"/>
      <c r="D81" s="22" t="s">
        <v>42</v>
      </c>
      <c r="E81" s="22">
        <v>1</v>
      </c>
      <c r="F81" s="24"/>
      <c r="G81" s="90"/>
    </row>
    <row r="82" spans="2:7" ht="14.25" customHeight="1" x14ac:dyDescent="0.25">
      <c r="B82" s="90"/>
      <c r="C82" s="22">
        <v>27</v>
      </c>
      <c r="D82" s="22" t="s">
        <v>43</v>
      </c>
      <c r="E82" s="22">
        <v>1</v>
      </c>
      <c r="F82" s="24"/>
      <c r="G82" s="90"/>
    </row>
    <row r="83" spans="2:7" ht="14.25" customHeight="1" x14ac:dyDescent="0.25">
      <c r="B83" s="90"/>
      <c r="C83" s="22"/>
      <c r="D83" s="22" t="s">
        <v>44</v>
      </c>
      <c r="E83" s="22">
        <v>1</v>
      </c>
      <c r="F83" s="24"/>
      <c r="G83" s="90"/>
    </row>
    <row r="84" spans="2:7" ht="14.25" customHeight="1" x14ac:dyDescent="0.25">
      <c r="B84" s="90"/>
      <c r="C84" s="22">
        <v>28</v>
      </c>
      <c r="D84" s="22" t="s">
        <v>45</v>
      </c>
      <c r="E84" s="22">
        <v>1</v>
      </c>
      <c r="F84" s="24"/>
      <c r="G84" s="90"/>
    </row>
    <row r="85" spans="2:7" ht="14.25" customHeight="1" x14ac:dyDescent="0.25">
      <c r="B85" s="90"/>
      <c r="C85" s="22">
        <v>29</v>
      </c>
      <c r="D85" s="22" t="s">
        <v>46</v>
      </c>
      <c r="E85" s="22">
        <v>1</v>
      </c>
      <c r="F85" s="24"/>
      <c r="G85" s="90"/>
    </row>
    <row r="86" spans="2:7" ht="14.25" customHeight="1" x14ac:dyDescent="0.25">
      <c r="B86" s="90"/>
      <c r="C86" s="22">
        <v>35</v>
      </c>
      <c r="D86" s="25" t="s">
        <v>47</v>
      </c>
      <c r="E86" s="22">
        <v>1</v>
      </c>
      <c r="F86" s="24"/>
      <c r="G86" s="90"/>
    </row>
    <row r="87" spans="2:7" ht="14.25" customHeight="1" thickBot="1" x14ac:dyDescent="0.3">
      <c r="B87" s="90"/>
      <c r="C87" s="26"/>
      <c r="D87" s="25" t="s">
        <v>48</v>
      </c>
      <c r="E87" s="27">
        <v>1</v>
      </c>
      <c r="F87" s="24"/>
      <c r="G87" s="90"/>
    </row>
    <row r="88" spans="2:7" ht="19.5" customHeight="1" thickBot="1" x14ac:dyDescent="0.3">
      <c r="B88" s="28" t="s">
        <v>63</v>
      </c>
      <c r="C88" s="29"/>
      <c r="D88" s="29"/>
      <c r="E88" s="30">
        <f>SUM(E51:E87)</f>
        <v>37</v>
      </c>
      <c r="F88" s="31"/>
      <c r="G88" s="93"/>
    </row>
    <row r="89" spans="2:7" ht="48" customHeight="1" thickBot="1" x14ac:dyDescent="0.3">
      <c r="B89" s="32" t="s">
        <v>50</v>
      </c>
      <c r="C89" s="32">
        <v>38</v>
      </c>
      <c r="D89" s="22" t="s">
        <v>64</v>
      </c>
      <c r="E89" s="33">
        <v>1</v>
      </c>
      <c r="F89" s="34"/>
      <c r="G89" s="94" t="s">
        <v>65</v>
      </c>
    </row>
    <row r="90" spans="2:7" ht="15.75" thickBot="1" x14ac:dyDescent="0.3">
      <c r="B90" s="28" t="s">
        <v>63</v>
      </c>
      <c r="C90" s="29"/>
      <c r="D90" s="29"/>
      <c r="E90" s="35">
        <v>1</v>
      </c>
      <c r="F90" s="34"/>
      <c r="G90" s="95"/>
    </row>
    <row r="91" spans="2:7" ht="53.25" customHeight="1" thickBot="1" x14ac:dyDescent="0.3">
      <c r="B91" s="28" t="s">
        <v>66</v>
      </c>
      <c r="C91" s="29"/>
      <c r="D91" s="29"/>
      <c r="E91" s="35">
        <f>E88+E90</f>
        <v>38</v>
      </c>
      <c r="F91" s="34"/>
      <c r="G91" s="36"/>
    </row>
    <row r="95" spans="2:7" ht="15.75" thickBot="1" x14ac:dyDescent="0.3"/>
    <row r="96" spans="2:7" ht="16.5" thickTop="1" thickBot="1" x14ac:dyDescent="0.3">
      <c r="B96" s="9" t="s">
        <v>52</v>
      </c>
      <c r="C96" s="10"/>
      <c r="D96" s="11"/>
      <c r="E96" s="12">
        <f>+K93</f>
        <v>0</v>
      </c>
    </row>
    <row r="97" spans="2:6" ht="16.5" thickTop="1" thickBot="1" x14ac:dyDescent="0.3"/>
    <row r="98" spans="2:6" ht="16.5" thickTop="1" thickBot="1" x14ac:dyDescent="0.3">
      <c r="B98" s="13" t="s">
        <v>53</v>
      </c>
      <c r="C98" s="14"/>
      <c r="D98" s="11"/>
      <c r="E98" s="15" t="e">
        <f>+#REF!</f>
        <v>#REF!</v>
      </c>
    </row>
    <row r="99" spans="2:6" ht="16.5" thickTop="1" thickBot="1" x14ac:dyDescent="0.3"/>
    <row r="100" spans="2:6" ht="16.5" thickTop="1" thickBot="1" x14ac:dyDescent="0.3">
      <c r="B100" s="16" t="s">
        <v>54</v>
      </c>
      <c r="C100" s="11"/>
      <c r="D100" s="17"/>
      <c r="E100" s="18">
        <f>+L93</f>
        <v>0</v>
      </c>
    </row>
    <row r="101" spans="2:6" ht="15.75" thickTop="1" x14ac:dyDescent="0.25">
      <c r="C101" s="80" t="s">
        <v>55</v>
      </c>
      <c r="D101" s="80"/>
      <c r="F101"/>
    </row>
    <row r="102" spans="2:6" x14ac:dyDescent="0.25">
      <c r="D102" s="37"/>
      <c r="F102"/>
    </row>
  </sheetData>
  <mergeCells count="20">
    <mergeCell ref="C101:D101"/>
    <mergeCell ref="L3:L4"/>
    <mergeCell ref="B5:G5"/>
    <mergeCell ref="H5:L5"/>
    <mergeCell ref="B23:I23"/>
    <mergeCell ref="B51:B87"/>
    <mergeCell ref="G51:G88"/>
    <mergeCell ref="G89:G90"/>
    <mergeCell ref="B6:B22"/>
    <mergeCell ref="B25:I25"/>
    <mergeCell ref="B1:L1"/>
    <mergeCell ref="B2:L2"/>
    <mergeCell ref="B3:B4"/>
    <mergeCell ref="C3:C4"/>
    <mergeCell ref="D3:D4"/>
    <mergeCell ref="E3:E4"/>
    <mergeCell ref="F3:F4"/>
    <mergeCell ref="G3:I3"/>
    <mergeCell ref="J3:J4"/>
    <mergeCell ref="K3:K4"/>
  </mergeCells>
  <hyperlinks>
    <hyperlink ref="H4" r:id="rId1" display="mailto:gsbdd-mrs.resp-ctrl-int.fct@intradef.gouv.fr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B1:L27"/>
  <sheetViews>
    <sheetView tabSelected="1" topLeftCell="B1" workbookViewId="0">
      <selection activeCell="H29" sqref="H29"/>
    </sheetView>
  </sheetViews>
  <sheetFormatPr baseColWidth="10" defaultRowHeight="15" x14ac:dyDescent="0.25"/>
  <cols>
    <col min="1" max="1" width="3.85546875" customWidth="1"/>
    <col min="2" max="2" width="19" customWidth="1"/>
    <col min="3" max="3" width="15.7109375" customWidth="1"/>
    <col min="4" max="4" width="29.28515625" bestFit="1" customWidth="1"/>
    <col min="7" max="7" width="15.140625" customWidth="1"/>
    <col min="8" max="8" width="16.42578125" customWidth="1"/>
    <col min="9" max="9" width="29.42578125" customWidth="1"/>
    <col min="11" max="11" width="25" customWidth="1"/>
  </cols>
  <sheetData>
    <row r="1" spans="2:12" s="44" customFormat="1" ht="46.5" customHeight="1" x14ac:dyDescent="0.3">
      <c r="B1" s="117" t="s">
        <v>111</v>
      </c>
      <c r="C1" s="74"/>
      <c r="D1" s="74"/>
      <c r="E1" s="74"/>
      <c r="F1" s="74"/>
      <c r="G1" s="74"/>
      <c r="H1" s="74"/>
      <c r="I1" s="74"/>
      <c r="J1" s="74"/>
      <c r="K1" s="74"/>
      <c r="L1" s="43"/>
    </row>
    <row r="2" spans="2:12" s="44" customFormat="1" ht="21.75" thickBot="1" x14ac:dyDescent="0.3">
      <c r="B2" s="118" t="s">
        <v>70</v>
      </c>
      <c r="C2" s="118"/>
      <c r="D2" s="118"/>
      <c r="E2" s="118"/>
      <c r="F2" s="118"/>
      <c r="G2" s="118"/>
      <c r="H2" s="118"/>
      <c r="I2" s="118"/>
      <c r="J2" s="118"/>
      <c r="K2" s="118"/>
      <c r="L2" s="45"/>
    </row>
    <row r="3" spans="2:12" s="44" customFormat="1" ht="19.5" thickTop="1" x14ac:dyDescent="0.25">
      <c r="B3" s="110" t="s">
        <v>71</v>
      </c>
      <c r="C3" s="112" t="s">
        <v>56</v>
      </c>
      <c r="D3" s="112" t="s">
        <v>72</v>
      </c>
      <c r="E3" s="112" t="s">
        <v>3</v>
      </c>
      <c r="F3" s="78" t="s">
        <v>73</v>
      </c>
      <c r="G3" s="78" t="s">
        <v>5</v>
      </c>
      <c r="H3" s="78"/>
      <c r="I3" s="78"/>
      <c r="J3" s="78" t="s">
        <v>69</v>
      </c>
      <c r="K3" s="115" t="s">
        <v>7</v>
      </c>
      <c r="L3" s="46"/>
    </row>
    <row r="4" spans="2:12" s="44" customFormat="1" ht="18.75" x14ac:dyDescent="0.25">
      <c r="B4" s="111"/>
      <c r="C4" s="113"/>
      <c r="D4" s="113"/>
      <c r="E4" s="113"/>
      <c r="F4" s="114"/>
      <c r="G4" s="47" t="s">
        <v>8</v>
      </c>
      <c r="H4" s="48" t="s">
        <v>74</v>
      </c>
      <c r="I4" s="49" t="s">
        <v>10</v>
      </c>
      <c r="J4" s="114"/>
      <c r="K4" s="116"/>
      <c r="L4" s="46"/>
    </row>
    <row r="5" spans="2:12" ht="15.75" x14ac:dyDescent="0.25">
      <c r="B5" s="101" t="s">
        <v>11</v>
      </c>
      <c r="C5" s="102"/>
      <c r="D5" s="102"/>
      <c r="E5" s="102"/>
      <c r="F5" s="102"/>
      <c r="G5" s="102"/>
      <c r="H5" s="103"/>
      <c r="I5" s="104"/>
      <c r="J5" s="104"/>
      <c r="K5" s="105"/>
    </row>
    <row r="6" spans="2:12" ht="15" customHeight="1" x14ac:dyDescent="0.25">
      <c r="B6" s="106" t="s">
        <v>75</v>
      </c>
      <c r="C6" s="107" t="s">
        <v>76</v>
      </c>
      <c r="D6" s="38" t="s">
        <v>77</v>
      </c>
      <c r="E6" s="38"/>
      <c r="F6" s="38"/>
      <c r="G6" s="107" t="s">
        <v>78</v>
      </c>
      <c r="H6" s="108" t="s">
        <v>79</v>
      </c>
      <c r="I6" s="109" t="s">
        <v>80</v>
      </c>
      <c r="J6" s="3">
        <v>1</v>
      </c>
      <c r="K6" s="39"/>
    </row>
    <row r="7" spans="2:12" x14ac:dyDescent="0.25">
      <c r="B7" s="106"/>
      <c r="C7" s="107"/>
      <c r="D7" s="38" t="s">
        <v>81</v>
      </c>
      <c r="E7" s="38"/>
      <c r="F7" s="38"/>
      <c r="G7" s="107"/>
      <c r="H7" s="108"/>
      <c r="I7" s="109"/>
      <c r="J7" s="3">
        <v>1</v>
      </c>
      <c r="K7" s="39"/>
    </row>
    <row r="8" spans="2:12" x14ac:dyDescent="0.25">
      <c r="B8" s="106"/>
      <c r="C8" s="107"/>
      <c r="D8" s="38" t="s">
        <v>82</v>
      </c>
      <c r="E8" s="38"/>
      <c r="F8" s="38"/>
      <c r="G8" s="107"/>
      <c r="H8" s="108"/>
      <c r="I8" s="109"/>
      <c r="J8" s="3">
        <v>1</v>
      </c>
      <c r="K8" s="39"/>
    </row>
    <row r="9" spans="2:12" x14ac:dyDescent="0.25">
      <c r="B9" s="106"/>
      <c r="C9" s="107"/>
      <c r="D9" s="38" t="s">
        <v>83</v>
      </c>
      <c r="E9" s="38"/>
      <c r="F9" s="38" t="s">
        <v>84</v>
      </c>
      <c r="G9" s="107"/>
      <c r="H9" s="108"/>
      <c r="I9" s="109"/>
      <c r="J9" s="3">
        <v>1</v>
      </c>
      <c r="K9" s="39"/>
    </row>
    <row r="10" spans="2:12" x14ac:dyDescent="0.25">
      <c r="B10" s="106"/>
      <c r="C10" s="107"/>
      <c r="D10" s="38" t="s">
        <v>85</v>
      </c>
      <c r="E10" s="38"/>
      <c r="F10" s="38"/>
      <c r="G10" s="107"/>
      <c r="H10" s="108"/>
      <c r="I10" s="109"/>
      <c r="J10" s="3">
        <v>1</v>
      </c>
      <c r="K10" s="39"/>
    </row>
    <row r="11" spans="2:12" x14ac:dyDescent="0.25">
      <c r="B11" s="106"/>
      <c r="C11" s="107"/>
      <c r="D11" s="38" t="s">
        <v>86</v>
      </c>
      <c r="E11" s="38"/>
      <c r="F11" s="38" t="s">
        <v>87</v>
      </c>
      <c r="G11" s="107"/>
      <c r="H11" s="108"/>
      <c r="I11" s="109"/>
      <c r="J11" s="3">
        <v>1</v>
      </c>
      <c r="K11" s="39"/>
    </row>
    <row r="12" spans="2:12" x14ac:dyDescent="0.25">
      <c r="B12" s="106"/>
      <c r="C12" s="107"/>
      <c r="D12" s="38" t="s">
        <v>88</v>
      </c>
      <c r="E12" s="38"/>
      <c r="F12" s="38" t="s">
        <v>89</v>
      </c>
      <c r="G12" s="107"/>
      <c r="H12" s="108"/>
      <c r="I12" s="109"/>
      <c r="J12" s="3">
        <v>1</v>
      </c>
      <c r="K12" s="39"/>
    </row>
    <row r="13" spans="2:12" x14ac:dyDescent="0.25">
      <c r="B13" s="106"/>
      <c r="C13" s="107"/>
      <c r="D13" s="38" t="s">
        <v>90</v>
      </c>
      <c r="E13" s="38"/>
      <c r="F13" s="38" t="s">
        <v>91</v>
      </c>
      <c r="G13" s="107"/>
      <c r="H13" s="108"/>
      <c r="I13" s="109"/>
      <c r="J13" s="3">
        <v>1</v>
      </c>
      <c r="K13" s="39"/>
    </row>
    <row r="14" spans="2:12" x14ac:dyDescent="0.25">
      <c r="B14" s="106"/>
      <c r="C14" s="107"/>
      <c r="D14" s="38" t="s">
        <v>89</v>
      </c>
      <c r="E14" s="38" t="s">
        <v>92</v>
      </c>
      <c r="F14" s="38"/>
      <c r="G14" s="107"/>
      <c r="H14" s="108"/>
      <c r="I14" s="109"/>
      <c r="J14" s="3">
        <v>1</v>
      </c>
      <c r="K14" s="39"/>
    </row>
    <row r="15" spans="2:12" x14ac:dyDescent="0.25">
      <c r="B15" s="106"/>
      <c r="C15" s="107"/>
      <c r="D15" s="38" t="s">
        <v>93</v>
      </c>
      <c r="E15" s="38"/>
      <c r="F15" s="38" t="s">
        <v>94</v>
      </c>
      <c r="G15" s="107"/>
      <c r="H15" s="108"/>
      <c r="I15" s="109"/>
      <c r="J15" s="3">
        <v>1</v>
      </c>
      <c r="K15" s="39"/>
    </row>
    <row r="16" spans="2:12" x14ac:dyDescent="0.25">
      <c r="B16" s="106"/>
      <c r="C16" s="107"/>
      <c r="D16" s="38" t="s">
        <v>95</v>
      </c>
      <c r="E16" s="38"/>
      <c r="F16" s="38"/>
      <c r="G16" s="107"/>
      <c r="H16" s="108"/>
      <c r="I16" s="109"/>
      <c r="J16" s="3">
        <v>1</v>
      </c>
      <c r="K16" s="39"/>
    </row>
    <row r="17" spans="2:11" x14ac:dyDescent="0.25">
      <c r="B17" s="106"/>
      <c r="C17" s="107"/>
      <c r="D17" s="38" t="s">
        <v>96</v>
      </c>
      <c r="E17" s="38"/>
      <c r="F17" s="38"/>
      <c r="G17" s="107"/>
      <c r="H17" s="108"/>
      <c r="I17" s="109"/>
      <c r="J17" s="3">
        <v>1</v>
      </c>
      <c r="K17" s="39"/>
    </row>
    <row r="18" spans="2:11" x14ac:dyDescent="0.25">
      <c r="B18" s="106"/>
      <c r="C18" s="3" t="s">
        <v>97</v>
      </c>
      <c r="D18" s="73" t="s">
        <v>98</v>
      </c>
      <c r="E18" s="38"/>
      <c r="F18" s="38"/>
      <c r="G18" s="38"/>
      <c r="H18" s="38"/>
      <c r="I18" s="38"/>
      <c r="J18" s="3">
        <v>1</v>
      </c>
      <c r="K18" s="39"/>
    </row>
    <row r="19" spans="2:11" x14ac:dyDescent="0.25">
      <c r="B19" s="106"/>
      <c r="C19" s="4" t="s">
        <v>99</v>
      </c>
      <c r="D19" s="38" t="s">
        <v>100</v>
      </c>
      <c r="E19" s="38"/>
      <c r="F19" s="38"/>
      <c r="G19" s="38"/>
      <c r="H19" s="38"/>
      <c r="I19" s="38"/>
      <c r="J19" s="3">
        <v>1</v>
      </c>
      <c r="K19" s="39"/>
    </row>
    <row r="20" spans="2:11" x14ac:dyDescent="0.25">
      <c r="B20" s="106"/>
      <c r="C20" s="4" t="s">
        <v>108</v>
      </c>
      <c r="D20" s="38" t="s">
        <v>109</v>
      </c>
      <c r="E20" s="38"/>
      <c r="F20" s="38"/>
      <c r="G20" s="38"/>
      <c r="H20" s="38"/>
      <c r="I20" s="38"/>
      <c r="J20" s="3">
        <v>1</v>
      </c>
      <c r="K20" s="39"/>
    </row>
    <row r="21" spans="2:11" x14ac:dyDescent="0.25">
      <c r="B21" s="106"/>
      <c r="C21" s="4" t="s">
        <v>101</v>
      </c>
      <c r="D21" s="38" t="s">
        <v>102</v>
      </c>
      <c r="E21" s="38"/>
      <c r="F21" s="38"/>
      <c r="G21" s="38"/>
      <c r="H21" s="38"/>
      <c r="I21" s="38"/>
      <c r="J21" s="3">
        <v>1</v>
      </c>
      <c r="K21" s="39"/>
    </row>
    <row r="22" spans="2:11" x14ac:dyDescent="0.25">
      <c r="B22" s="106"/>
      <c r="C22" s="4" t="s">
        <v>103</v>
      </c>
      <c r="D22" s="38" t="s">
        <v>104</v>
      </c>
      <c r="E22" s="38"/>
      <c r="F22" s="38"/>
      <c r="G22" s="38"/>
      <c r="H22" s="38"/>
      <c r="I22" s="38"/>
      <c r="J22" s="3">
        <v>3</v>
      </c>
      <c r="K22" s="39"/>
    </row>
    <row r="23" spans="2:11" ht="16.5" thickBot="1" x14ac:dyDescent="0.3">
      <c r="B23" s="99" t="s">
        <v>66</v>
      </c>
      <c r="C23" s="100"/>
      <c r="D23" s="100"/>
      <c r="E23" s="100"/>
      <c r="F23" s="100"/>
      <c r="G23" s="100"/>
      <c r="H23" s="100"/>
      <c r="I23" s="100"/>
      <c r="J23" s="40">
        <f>+SUM(J6:J22)</f>
        <v>19</v>
      </c>
      <c r="K23" s="41"/>
    </row>
    <row r="24" spans="2:11" ht="16.5" thickTop="1" thickBot="1" x14ac:dyDescent="0.3"/>
    <row r="25" spans="2:11" ht="17.25" thickTop="1" thickBot="1" x14ac:dyDescent="0.3">
      <c r="B25" s="50" t="s">
        <v>105</v>
      </c>
      <c r="C25" s="11"/>
      <c r="D25" s="51"/>
      <c r="E25" s="52">
        <f>J23</f>
        <v>19</v>
      </c>
      <c r="F25" s="37"/>
      <c r="G25" s="37"/>
      <c r="H25" s="37"/>
      <c r="I25" s="37"/>
    </row>
    <row r="26" spans="2:11" ht="15.75" thickTop="1" x14ac:dyDescent="0.25">
      <c r="B26" s="53"/>
      <c r="C26" s="53"/>
      <c r="D26" s="37"/>
      <c r="E26" s="37"/>
      <c r="F26" s="37"/>
      <c r="G26" s="37"/>
      <c r="H26" s="37"/>
      <c r="I26" s="37"/>
    </row>
    <row r="27" spans="2:11" x14ac:dyDescent="0.25">
      <c r="B27" s="37"/>
      <c r="C27" s="37"/>
      <c r="D27" s="37"/>
      <c r="E27" s="37"/>
      <c r="F27" s="37"/>
      <c r="G27" s="37"/>
      <c r="H27" s="37"/>
      <c r="I27" s="37"/>
    </row>
  </sheetData>
  <mergeCells count="18">
    <mergeCell ref="B1:K1"/>
    <mergeCell ref="B2:K2"/>
    <mergeCell ref="B3:B4"/>
    <mergeCell ref="C3:C4"/>
    <mergeCell ref="D3:D4"/>
    <mergeCell ref="E3:E4"/>
    <mergeCell ref="F3:F4"/>
    <mergeCell ref="G3:I3"/>
    <mergeCell ref="J3:J4"/>
    <mergeCell ref="K3:K4"/>
    <mergeCell ref="B23:I23"/>
    <mergeCell ref="B5:G5"/>
    <mergeCell ref="H5:K5"/>
    <mergeCell ref="B6:B22"/>
    <mergeCell ref="C6:C17"/>
    <mergeCell ref="G6:G17"/>
    <mergeCell ref="H6:H17"/>
    <mergeCell ref="I6:I17"/>
  </mergeCells>
  <hyperlinks>
    <hyperlink ref="I6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5_Réseau - VENTISERI</vt:lpstr>
      <vt:lpstr>Lot 5_Bonbonnes - VENTISERI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 Patricia ADJ ADM PAL 2CL AE</dc:creator>
  <cp:lastModifiedBy>BRION Patricia ADJ ADM PAL 2CL AE</cp:lastModifiedBy>
  <dcterms:created xsi:type="dcterms:W3CDTF">2025-10-29T12:06:31Z</dcterms:created>
  <dcterms:modified xsi:type="dcterms:W3CDTF">2026-03-30T09:12:41Z</dcterms:modified>
</cp:coreProperties>
</file>